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firstSheet="3" activeTab="7"/>
  </bookViews>
  <sheets>
    <sheet name="左右像投影線方程式 (最小二乘法)" sheetId="15" r:id="rId1"/>
    <sheet name="左右像投影線方程式 (規劃求解)" sheetId="14" r:id="rId2"/>
    <sheet name="說明2" sheetId="16" r:id="rId3"/>
    <sheet name="L像投影線" sheetId="1" r:id="rId4"/>
    <sheet name="R像投影線" sheetId="12" r:id="rId5"/>
    <sheet name="R像旋轉矩陣" sheetId="11" r:id="rId6"/>
    <sheet name="求解相對定位參數(主程式)" sheetId="13" r:id="rId7"/>
    <sheet name="說明1" sheetId="17" r:id="rId8"/>
  </sheets>
  <definedNames>
    <definedName name="solver_adj" localSheetId="4" hidden="1">R像投影線!#REF!</definedName>
    <definedName name="solver_adj" localSheetId="1" hidden="1">'左右像投影線方程式 (規劃求解)'!$B$14:$K$15</definedName>
    <definedName name="solver_adj" localSheetId="0" hidden="1">'左右像投影線方程式 (最小二乘法)'!#REF!</definedName>
    <definedName name="solver_adj" localSheetId="6" hidden="1">'求解相對定位參數(主程式)'!$A$15:$A$16,'求解相對定位參數(主程式)'!$C$14:$C$16</definedName>
    <definedName name="solver_cvg" localSheetId="3" hidden="1">0.0001</definedName>
    <definedName name="solver_cvg" localSheetId="4" hidden="1">0.0001</definedName>
    <definedName name="solver_cvg" localSheetId="1" hidden="1">0.0001</definedName>
    <definedName name="solver_cvg" localSheetId="0" hidden="1">0.0001</definedName>
    <definedName name="solver_cvg" localSheetId="6" hidden="1">0.0001</definedName>
    <definedName name="solver_drv" localSheetId="3" hidden="1">1</definedName>
    <definedName name="solver_drv" localSheetId="4" hidden="1">1</definedName>
    <definedName name="solver_drv" localSheetId="1" hidden="1">1</definedName>
    <definedName name="solver_drv" localSheetId="0" hidden="1">1</definedName>
    <definedName name="solver_drv" localSheetId="6" hidden="1">1</definedName>
    <definedName name="solver_eng" localSheetId="3" hidden="1">1</definedName>
    <definedName name="solver_eng" localSheetId="4" hidden="1">1</definedName>
    <definedName name="solver_eng" localSheetId="5" hidden="1">1</definedName>
    <definedName name="solver_eng" localSheetId="1" hidden="1">1</definedName>
    <definedName name="solver_eng" localSheetId="0" hidden="1">1</definedName>
    <definedName name="solver_eng" localSheetId="6" hidden="1">1</definedName>
    <definedName name="solver_est" localSheetId="3" hidden="1">1</definedName>
    <definedName name="solver_est" localSheetId="4" hidden="1">1</definedName>
    <definedName name="solver_est" localSheetId="1" hidden="1">1</definedName>
    <definedName name="solver_est" localSheetId="0" hidden="1">1</definedName>
    <definedName name="solver_est" localSheetId="6" hidden="1">1</definedName>
    <definedName name="solver_itr" localSheetId="3" hidden="1">2147483647</definedName>
    <definedName name="solver_itr" localSheetId="4" hidden="1">2147483647</definedName>
    <definedName name="solver_itr" localSheetId="1" hidden="1">2147483647</definedName>
    <definedName name="solver_itr" localSheetId="0" hidden="1">2147483647</definedName>
    <definedName name="solver_itr" localSheetId="6" hidden="1">2147483647</definedName>
    <definedName name="solver_mip" localSheetId="3" hidden="1">2147483647</definedName>
    <definedName name="solver_mip" localSheetId="4" hidden="1">2147483647</definedName>
    <definedName name="solver_mip" localSheetId="1" hidden="1">2147483647</definedName>
    <definedName name="solver_mip" localSheetId="0" hidden="1">2147483647</definedName>
    <definedName name="solver_mip" localSheetId="6" hidden="1">2147483647</definedName>
    <definedName name="solver_mni" localSheetId="3" hidden="1">30</definedName>
    <definedName name="solver_mni" localSheetId="4" hidden="1">30</definedName>
    <definedName name="solver_mni" localSheetId="1" hidden="1">30</definedName>
    <definedName name="solver_mni" localSheetId="0" hidden="1">30</definedName>
    <definedName name="solver_mni" localSheetId="6" hidden="1">30</definedName>
    <definedName name="solver_mrt" localSheetId="3" hidden="1">0.075</definedName>
    <definedName name="solver_mrt" localSheetId="4" hidden="1">0.075</definedName>
    <definedName name="solver_mrt" localSheetId="1" hidden="1">0.075</definedName>
    <definedName name="solver_mrt" localSheetId="0" hidden="1">0.075</definedName>
    <definedName name="solver_mrt" localSheetId="6" hidden="1">0.075</definedName>
    <definedName name="solver_msl" localSheetId="3" hidden="1">2</definedName>
    <definedName name="solver_msl" localSheetId="4" hidden="1">2</definedName>
    <definedName name="solver_msl" localSheetId="1" hidden="1">2</definedName>
    <definedName name="solver_msl" localSheetId="0" hidden="1">2</definedName>
    <definedName name="solver_msl" localSheetId="6" hidden="1">2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eg" localSheetId="1" hidden="1">2</definedName>
    <definedName name="solver_neg" localSheetId="0" hidden="1">2</definedName>
    <definedName name="solver_neg" localSheetId="6" hidden="1">2</definedName>
    <definedName name="solver_nod" localSheetId="3" hidden="1">2147483647</definedName>
    <definedName name="solver_nod" localSheetId="4" hidden="1">2147483647</definedName>
    <definedName name="solver_nod" localSheetId="1" hidden="1">2147483647</definedName>
    <definedName name="solver_nod" localSheetId="0" hidden="1">2147483647</definedName>
    <definedName name="solver_nod" localSheetId="6" hidden="1">2147483647</definedName>
    <definedName name="solver_num" localSheetId="3" hidden="1">0</definedName>
    <definedName name="solver_num" localSheetId="4" hidden="1">0</definedName>
    <definedName name="solver_num" localSheetId="5" hidden="1">0</definedName>
    <definedName name="solver_num" localSheetId="1" hidden="1">0</definedName>
    <definedName name="solver_num" localSheetId="0" hidden="1">0</definedName>
    <definedName name="solver_num" localSheetId="6" hidden="1">0</definedName>
    <definedName name="solver_nwt" localSheetId="3" hidden="1">1</definedName>
    <definedName name="solver_nwt" localSheetId="4" hidden="1">1</definedName>
    <definedName name="solver_nwt" localSheetId="1" hidden="1">1</definedName>
    <definedName name="solver_nwt" localSheetId="0" hidden="1">1</definedName>
    <definedName name="solver_nwt" localSheetId="6" hidden="1">1</definedName>
    <definedName name="solver_opt" localSheetId="3" hidden="1">L像投影線!$B$31</definedName>
    <definedName name="solver_opt" localSheetId="4" hidden="1">R像投影線!$B$31</definedName>
    <definedName name="solver_opt" localSheetId="5" hidden="1">R像旋轉矩陣!$H$3</definedName>
    <definedName name="solver_opt" localSheetId="1" hidden="1">'左右像投影線方程式 (規劃求解)'!$B$25</definedName>
    <definedName name="solver_opt" localSheetId="0" hidden="1">'左右像投影線方程式 (最小二乘法)'!$B$19</definedName>
    <definedName name="solver_opt" localSheetId="6" hidden="1">'求解相對定位參數(主程式)'!$B$12</definedName>
    <definedName name="solver_pre" localSheetId="3" hidden="1">0.000001</definedName>
    <definedName name="solver_pre" localSheetId="4" hidden="1">0.000001</definedName>
    <definedName name="solver_pre" localSheetId="1" hidden="1">0.000001</definedName>
    <definedName name="solver_pre" localSheetId="0" hidden="1">0.000001</definedName>
    <definedName name="solver_pre" localSheetId="6" hidden="1">0.000001</definedName>
    <definedName name="solver_rbv" localSheetId="3" hidden="1">1</definedName>
    <definedName name="solver_rbv" localSheetId="4" hidden="1">1</definedName>
    <definedName name="solver_rbv" localSheetId="1" hidden="1">1</definedName>
    <definedName name="solver_rbv" localSheetId="0" hidden="1">1</definedName>
    <definedName name="solver_rbv" localSheetId="6" hidden="1">1</definedName>
    <definedName name="solver_rlx" localSheetId="3" hidden="1">2</definedName>
    <definedName name="solver_rlx" localSheetId="4" hidden="1">2</definedName>
    <definedName name="solver_rlx" localSheetId="1" hidden="1">2</definedName>
    <definedName name="solver_rlx" localSheetId="0" hidden="1">2</definedName>
    <definedName name="solver_rlx" localSheetId="6" hidden="1">2</definedName>
    <definedName name="solver_rsd" localSheetId="3" hidden="1">0</definedName>
    <definedName name="solver_rsd" localSheetId="4" hidden="1">0</definedName>
    <definedName name="solver_rsd" localSheetId="1" hidden="1">0</definedName>
    <definedName name="solver_rsd" localSheetId="0" hidden="1">0</definedName>
    <definedName name="solver_rsd" localSheetId="6" hidden="1">0</definedName>
    <definedName name="solver_scl" localSheetId="3" hidden="1">1</definedName>
    <definedName name="solver_scl" localSheetId="4" hidden="1">1</definedName>
    <definedName name="solver_scl" localSheetId="1" hidden="1">1</definedName>
    <definedName name="solver_scl" localSheetId="0" hidden="1">1</definedName>
    <definedName name="solver_scl" localSheetId="6" hidden="1">1</definedName>
    <definedName name="solver_sho" localSheetId="3" hidden="1">2</definedName>
    <definedName name="solver_sho" localSheetId="4" hidden="1">2</definedName>
    <definedName name="solver_sho" localSheetId="1" hidden="1">2</definedName>
    <definedName name="solver_sho" localSheetId="0" hidden="1">2</definedName>
    <definedName name="solver_sho" localSheetId="6" hidden="1">2</definedName>
    <definedName name="solver_ssz" localSheetId="3" hidden="1">100</definedName>
    <definedName name="solver_ssz" localSheetId="4" hidden="1">100</definedName>
    <definedName name="solver_ssz" localSheetId="1" hidden="1">100</definedName>
    <definedName name="solver_ssz" localSheetId="0" hidden="1">100</definedName>
    <definedName name="solver_ssz" localSheetId="6" hidden="1">100</definedName>
    <definedName name="solver_tim" localSheetId="3" hidden="1">2147483647</definedName>
    <definedName name="solver_tim" localSheetId="4" hidden="1">2147483647</definedName>
    <definedName name="solver_tim" localSheetId="1" hidden="1">2147483647</definedName>
    <definedName name="solver_tim" localSheetId="0" hidden="1">2147483647</definedName>
    <definedName name="solver_tim" localSheetId="6" hidden="1">2147483647</definedName>
    <definedName name="solver_tol" localSheetId="3" hidden="1">0.01</definedName>
    <definedName name="solver_tol" localSheetId="4" hidden="1">0.01</definedName>
    <definedName name="solver_tol" localSheetId="1" hidden="1">0.01</definedName>
    <definedName name="solver_tol" localSheetId="0" hidden="1">0.01</definedName>
    <definedName name="solver_tol" localSheetId="6" hidden="1">0.01</definedName>
    <definedName name="solver_typ" localSheetId="3" hidden="1">3</definedName>
    <definedName name="solver_typ" localSheetId="4" hidden="1">3</definedName>
    <definedName name="solver_typ" localSheetId="5" hidden="1">1</definedName>
    <definedName name="solver_typ" localSheetId="1" hidden="1">2</definedName>
    <definedName name="solver_typ" localSheetId="0" hidden="1">2</definedName>
    <definedName name="solver_typ" localSheetId="6" hidden="1">2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1" hidden="1">0</definedName>
    <definedName name="solver_val" localSheetId="0" hidden="1">0</definedName>
    <definedName name="solver_val" localSheetId="6" hidden="1">0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1" hidden="1">3</definedName>
    <definedName name="solver_ver" localSheetId="0" hidden="1">3</definedName>
    <definedName name="solver_ver" localSheetId="6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5" l="1"/>
  <c r="C15" i="15"/>
  <c r="B15" i="15"/>
  <c r="F14" i="15"/>
  <c r="C14" i="15"/>
  <c r="B14" i="15"/>
  <c r="F13" i="15"/>
  <c r="C13" i="15"/>
  <c r="B17" i="15" s="1" a="1"/>
  <c r="B13" i="15"/>
  <c r="D17" i="15" l="1"/>
  <c r="D18" i="15"/>
  <c r="C17" i="15"/>
  <c r="C18" i="15"/>
  <c r="B17" i="15"/>
  <c r="B18" i="15"/>
  <c r="C19" i="14"/>
  <c r="D19" i="14"/>
  <c r="E19" i="14"/>
  <c r="F19" i="14"/>
  <c r="G19" i="14"/>
  <c r="H19" i="14"/>
  <c r="I19" i="14"/>
  <c r="J19" i="14"/>
  <c r="K19" i="14"/>
  <c r="C20" i="14"/>
  <c r="D20" i="14"/>
  <c r="E20" i="14"/>
  <c r="F20" i="14"/>
  <c r="G20" i="14"/>
  <c r="H20" i="14"/>
  <c r="I20" i="14"/>
  <c r="J20" i="14"/>
  <c r="K20" i="14"/>
  <c r="C21" i="14"/>
  <c r="D21" i="14"/>
  <c r="E21" i="14"/>
  <c r="F21" i="14"/>
  <c r="G21" i="14"/>
  <c r="H21" i="14"/>
  <c r="I21" i="14"/>
  <c r="J21" i="14"/>
  <c r="K21" i="14"/>
  <c r="B19" i="14"/>
  <c r="B21" i="14"/>
  <c r="B20" i="14"/>
  <c r="C1" i="13"/>
  <c r="D1" i="13"/>
  <c r="E1" i="13"/>
  <c r="F1" i="13"/>
  <c r="G1" i="13"/>
  <c r="H1" i="13"/>
  <c r="I1" i="13"/>
  <c r="J1" i="13"/>
  <c r="K1" i="13"/>
  <c r="C2" i="13"/>
  <c r="D2" i="13"/>
  <c r="E2" i="13"/>
  <c r="F2" i="13"/>
  <c r="G2" i="13"/>
  <c r="H2" i="13"/>
  <c r="I2" i="13"/>
  <c r="J2" i="13"/>
  <c r="K2" i="13"/>
  <c r="C3" i="13"/>
  <c r="D3" i="13"/>
  <c r="E3" i="13"/>
  <c r="F3" i="13"/>
  <c r="G3" i="13"/>
  <c r="H3" i="13"/>
  <c r="I3" i="13"/>
  <c r="J3" i="13"/>
  <c r="K3" i="13"/>
  <c r="B2" i="13"/>
  <c r="B3" i="13"/>
  <c r="B1" i="13"/>
  <c r="B20" i="15" l="1" a="1"/>
  <c r="C16" i="14"/>
  <c r="C30" i="14" s="1"/>
  <c r="D16" i="14"/>
  <c r="D30" i="14" s="1"/>
  <c r="E16" i="14"/>
  <c r="E30" i="14" s="1"/>
  <c r="F16" i="14"/>
  <c r="F30" i="14" s="1"/>
  <c r="G16" i="14"/>
  <c r="G30" i="14" s="1"/>
  <c r="H16" i="14"/>
  <c r="H30" i="14" s="1"/>
  <c r="I16" i="14"/>
  <c r="I30" i="14" s="1"/>
  <c r="J16" i="14"/>
  <c r="J30" i="14" s="1"/>
  <c r="K16" i="14"/>
  <c r="K30" i="14" s="1"/>
  <c r="C17" i="14"/>
  <c r="C31" i="14" s="1"/>
  <c r="D17" i="14"/>
  <c r="D31" i="14" s="1"/>
  <c r="E17" i="14"/>
  <c r="E31" i="14" s="1"/>
  <c r="F17" i="14"/>
  <c r="F31" i="14" s="1"/>
  <c r="G17" i="14"/>
  <c r="G31" i="14" s="1"/>
  <c r="H17" i="14"/>
  <c r="H31" i="14" s="1"/>
  <c r="I17" i="14"/>
  <c r="I31" i="14" s="1"/>
  <c r="J17" i="14"/>
  <c r="J31" i="14" s="1"/>
  <c r="K17" i="14"/>
  <c r="K31" i="14" s="1"/>
  <c r="C18" i="14"/>
  <c r="C32" i="14" s="1"/>
  <c r="D18" i="14"/>
  <c r="D32" i="14" s="1"/>
  <c r="E18" i="14"/>
  <c r="E32" i="14" s="1"/>
  <c r="F18" i="14"/>
  <c r="F32" i="14" s="1"/>
  <c r="G18" i="14"/>
  <c r="G32" i="14" s="1"/>
  <c r="H18" i="14"/>
  <c r="H32" i="14" s="1"/>
  <c r="I18" i="14"/>
  <c r="I32" i="14" s="1"/>
  <c r="J18" i="14"/>
  <c r="J32" i="14" s="1"/>
  <c r="K18" i="14"/>
  <c r="K32" i="14" s="1"/>
  <c r="B18" i="14"/>
  <c r="B32" i="14" s="1"/>
  <c r="B17" i="14"/>
  <c r="B31" i="14" s="1"/>
  <c r="B16" i="14"/>
  <c r="B30" i="14" s="1"/>
  <c r="C21" i="15" l="1"/>
  <c r="B21" i="15"/>
  <c r="C20" i="15"/>
  <c r="B20" i="15"/>
  <c r="B23" i="15" l="1" a="1"/>
  <c r="C23" i="15" s="1"/>
  <c r="B24" i="15"/>
  <c r="C24" i="15"/>
  <c r="H19" i="12"/>
  <c r="I19" i="12"/>
  <c r="J19" i="12"/>
  <c r="K19" i="12"/>
  <c r="H20" i="12"/>
  <c r="I20" i="12"/>
  <c r="J20" i="12"/>
  <c r="K20" i="12"/>
  <c r="H21" i="12"/>
  <c r="I21" i="12"/>
  <c r="J21" i="12"/>
  <c r="K21" i="12"/>
  <c r="H19" i="1"/>
  <c r="I19" i="1"/>
  <c r="J19" i="1"/>
  <c r="K19" i="1"/>
  <c r="H20" i="1"/>
  <c r="I20" i="1"/>
  <c r="J20" i="1"/>
  <c r="K20" i="1"/>
  <c r="H21" i="1"/>
  <c r="I21" i="1"/>
  <c r="J21" i="1"/>
  <c r="K21" i="1"/>
  <c r="B23" i="15" l="1"/>
  <c r="B26" i="15" a="1"/>
  <c r="B6" i="11"/>
  <c r="E4" i="11" s="1"/>
  <c r="B7" i="11"/>
  <c r="E7" i="11" s="1"/>
  <c r="B5" i="11"/>
  <c r="G21" i="12"/>
  <c r="F21" i="12"/>
  <c r="E21" i="12"/>
  <c r="D21" i="12"/>
  <c r="C21" i="12"/>
  <c r="B21" i="12"/>
  <c r="G20" i="12"/>
  <c r="F20" i="12"/>
  <c r="E20" i="12"/>
  <c r="D20" i="12"/>
  <c r="C20" i="12"/>
  <c r="B20" i="12"/>
  <c r="G19" i="12"/>
  <c r="F19" i="12"/>
  <c r="E19" i="12"/>
  <c r="D19" i="12"/>
  <c r="C19" i="12"/>
  <c r="B19" i="12"/>
  <c r="C19" i="1"/>
  <c r="D19" i="1"/>
  <c r="E19" i="1"/>
  <c r="F19" i="1"/>
  <c r="G19" i="1"/>
  <c r="C20" i="1"/>
  <c r="D20" i="1"/>
  <c r="E20" i="1"/>
  <c r="F20" i="1"/>
  <c r="G20" i="1"/>
  <c r="C21" i="1"/>
  <c r="D21" i="1"/>
  <c r="E21" i="1"/>
  <c r="F21" i="1"/>
  <c r="G21" i="1"/>
  <c r="B21" i="1"/>
  <c r="B20" i="1"/>
  <c r="B19" i="1"/>
  <c r="D1" i="11"/>
  <c r="D27" i="15" l="1"/>
  <c r="C26" i="15"/>
  <c r="C27" i="15"/>
  <c r="B26" i="15"/>
  <c r="B27" i="15"/>
  <c r="D26" i="15"/>
  <c r="E3" i="11"/>
  <c r="L10" i="11" s="1"/>
  <c r="L2" i="11"/>
  <c r="K1" i="11"/>
  <c r="M5" i="11"/>
  <c r="K7" i="11"/>
  <c r="E5" i="11"/>
  <c r="E2" i="11"/>
  <c r="E6" i="11"/>
  <c r="B29" i="15" l="1" a="1"/>
  <c r="B29" i="15" s="1"/>
  <c r="B30" i="15"/>
  <c r="M11" i="11"/>
  <c r="M7" i="11"/>
  <c r="K5" i="11"/>
  <c r="L1" i="11"/>
  <c r="K2" i="11"/>
  <c r="M10" i="11"/>
  <c r="L11" i="11"/>
  <c r="B32" i="15" l="1"/>
  <c r="B33" i="15"/>
  <c r="B34" i="15"/>
  <c r="C33" i="15"/>
  <c r="C34" i="15"/>
  <c r="C32" i="15"/>
  <c r="K13" i="11" a="1"/>
  <c r="D34" i="15" l="1"/>
  <c r="D33" i="15"/>
  <c r="D32" i="15"/>
  <c r="K15" i="11"/>
  <c r="D12" i="11" s="1"/>
  <c r="B3" i="12" s="1"/>
  <c r="M13" i="11"/>
  <c r="F10" i="11" s="1"/>
  <c r="M14" i="11"/>
  <c r="F11" i="11" s="1"/>
  <c r="L13" i="11"/>
  <c r="E10" i="11" s="1"/>
  <c r="K14" i="11"/>
  <c r="D11" i="11" s="1"/>
  <c r="B2" i="12" s="1"/>
  <c r="M15" i="11"/>
  <c r="F12" i="11" s="1"/>
  <c r="K13" i="11"/>
  <c r="D10" i="11" s="1"/>
  <c r="B1" i="12" s="1"/>
  <c r="L15" i="11"/>
  <c r="E12" i="11" s="1"/>
  <c r="L14" i="11"/>
  <c r="E11" i="11" s="1"/>
  <c r="D2" i="12" l="1"/>
  <c r="D3" i="12"/>
  <c r="D1" i="12"/>
  <c r="C2" i="12"/>
  <c r="C3" i="12"/>
  <c r="C1" i="12"/>
  <c r="B4" i="1" a="1"/>
  <c r="B4" i="12" l="1" a="1"/>
  <c r="B4" i="12" s="1"/>
  <c r="C4" i="1"/>
  <c r="B4" i="1"/>
  <c r="D4" i="1"/>
  <c r="C5" i="1"/>
  <c r="C6" i="1"/>
  <c r="B5" i="1"/>
  <c r="D6" i="1"/>
  <c r="B6" i="1"/>
  <c r="D5" i="1"/>
  <c r="K23" i="1" l="1" a="1"/>
  <c r="I23" i="1" a="1"/>
  <c r="J23" i="1" a="1"/>
  <c r="H23" i="1" a="1"/>
  <c r="B6" i="12"/>
  <c r="C4" i="12"/>
  <c r="D5" i="12"/>
  <c r="C5" i="12"/>
  <c r="C6" i="12"/>
  <c r="B5" i="12"/>
  <c r="D4" i="12"/>
  <c r="D6" i="12"/>
  <c r="G23" i="1" a="1"/>
  <c r="F23" i="1" a="1"/>
  <c r="E23" i="1" a="1"/>
  <c r="D23" i="1" a="1"/>
  <c r="C23" i="1" a="1"/>
  <c r="J23" i="12" l="1" a="1"/>
  <c r="J23" i="12" s="1"/>
  <c r="K23" i="12" a="1"/>
  <c r="K23" i="12" s="1"/>
  <c r="H23" i="12" a="1"/>
  <c r="I23" i="12" a="1"/>
  <c r="H24" i="1"/>
  <c r="H5" i="13" s="1"/>
  <c r="H23" i="1"/>
  <c r="H4" i="13" s="1"/>
  <c r="H25" i="1"/>
  <c r="H6" i="13" s="1"/>
  <c r="J24" i="1"/>
  <c r="J5" i="13" s="1"/>
  <c r="J23" i="1"/>
  <c r="J4" i="13" s="1"/>
  <c r="J25" i="1"/>
  <c r="J6" i="13" s="1"/>
  <c r="I24" i="1"/>
  <c r="I5" i="13" s="1"/>
  <c r="I23" i="1"/>
  <c r="I4" i="13" s="1"/>
  <c r="I25" i="1"/>
  <c r="I6" i="13" s="1"/>
  <c r="K24" i="1"/>
  <c r="K5" i="13" s="1"/>
  <c r="K23" i="1"/>
  <c r="K4" i="13" s="1"/>
  <c r="K25" i="1"/>
  <c r="K6" i="13" s="1"/>
  <c r="F23" i="12" a="1"/>
  <c r="F23" i="12" s="1"/>
  <c r="B23" i="12" a="1"/>
  <c r="B25" i="12" s="1"/>
  <c r="D23" i="12" a="1"/>
  <c r="D24" i="12" s="1"/>
  <c r="C23" i="12" a="1"/>
  <c r="C24" i="12" s="1"/>
  <c r="E23" i="12" a="1"/>
  <c r="E25" i="12" s="1"/>
  <c r="G23" i="12" a="1"/>
  <c r="G24" i="12" s="1"/>
  <c r="E25" i="1"/>
  <c r="E6" i="13" s="1"/>
  <c r="E23" i="1"/>
  <c r="E4" i="13" s="1"/>
  <c r="E24" i="1"/>
  <c r="E5" i="13" s="1"/>
  <c r="F25" i="1"/>
  <c r="F6" i="13" s="1"/>
  <c r="F23" i="1"/>
  <c r="F4" i="13" s="1"/>
  <c r="F24" i="1"/>
  <c r="F5" i="13" s="1"/>
  <c r="C24" i="1"/>
  <c r="C5" i="13" s="1"/>
  <c r="C23" i="1"/>
  <c r="C4" i="13" s="1"/>
  <c r="C25" i="1"/>
  <c r="C6" i="13" s="1"/>
  <c r="G25" i="1"/>
  <c r="G6" i="13" s="1"/>
  <c r="G23" i="1"/>
  <c r="G4" i="13" s="1"/>
  <c r="G24" i="1"/>
  <c r="G5" i="13" s="1"/>
  <c r="D25" i="1"/>
  <c r="D6" i="13" s="1"/>
  <c r="D23" i="1"/>
  <c r="D4" i="13" s="1"/>
  <c r="D24" i="1"/>
  <c r="D5" i="13" s="1"/>
  <c r="C8" i="13" l="1"/>
  <c r="D8" i="13"/>
  <c r="G8" i="13"/>
  <c r="K7" i="13"/>
  <c r="K23" i="14"/>
  <c r="E9" i="13"/>
  <c r="F7" i="13"/>
  <c r="F23" i="14"/>
  <c r="J7" i="13"/>
  <c r="J23" i="14"/>
  <c r="J25" i="12"/>
  <c r="K24" i="12"/>
  <c r="K25" i="12"/>
  <c r="J24" i="12"/>
  <c r="I25" i="12"/>
  <c r="I23" i="12"/>
  <c r="I24" i="12"/>
  <c r="H25" i="12"/>
  <c r="H23" i="12"/>
  <c r="H24" i="12"/>
  <c r="F24" i="12"/>
  <c r="F25" i="12"/>
  <c r="D25" i="12"/>
  <c r="G25" i="12"/>
  <c r="G23" i="12"/>
  <c r="B23" i="12"/>
  <c r="B24" i="12"/>
  <c r="E23" i="12"/>
  <c r="E24" i="12"/>
  <c r="C25" i="12"/>
  <c r="C23" i="12"/>
  <c r="D23" i="12"/>
  <c r="B9" i="13"/>
  <c r="E8" i="13" l="1"/>
  <c r="G7" i="13"/>
  <c r="G23" i="14"/>
  <c r="I8" i="13"/>
  <c r="K9" i="13"/>
  <c r="D7" i="13"/>
  <c r="D23" i="14"/>
  <c r="E7" i="13"/>
  <c r="E23" i="14"/>
  <c r="G9" i="13"/>
  <c r="G11" i="13" s="1"/>
  <c r="H8" i="13"/>
  <c r="I7" i="13"/>
  <c r="I23" i="14"/>
  <c r="K8" i="13"/>
  <c r="C9" i="13"/>
  <c r="B7" i="13"/>
  <c r="B23" i="14"/>
  <c r="F9" i="13"/>
  <c r="H9" i="13"/>
  <c r="J8" i="13"/>
  <c r="F8" i="13"/>
  <c r="C7" i="13"/>
  <c r="C23" i="14"/>
  <c r="B8" i="13"/>
  <c r="D9" i="13"/>
  <c r="H7" i="13"/>
  <c r="H23" i="14"/>
  <c r="I9" i="13"/>
  <c r="I11" i="13" s="1"/>
  <c r="J9" i="13"/>
  <c r="F11" i="13" l="1"/>
  <c r="E11" i="13"/>
  <c r="H11" i="13"/>
  <c r="C11" i="13"/>
  <c r="J11" i="13"/>
  <c r="D11" i="13"/>
  <c r="K11" i="13"/>
  <c r="B25" i="14"/>
  <c r="B23" i="1" a="1"/>
  <c r="B23" i="1" s="1"/>
  <c r="B4" i="13" l="1"/>
  <c r="B25" i="1"/>
  <c r="B24" i="1"/>
  <c r="B6" i="13" l="1"/>
  <c r="B5" i="13"/>
  <c r="B11" i="13" s="1"/>
  <c r="B12" i="13" l="1"/>
</calcChain>
</file>

<file path=xl/sharedStrings.xml><?xml version="1.0" encoding="utf-8"?>
<sst xmlns="http://schemas.openxmlformats.org/spreadsheetml/2006/main" count="108" uniqueCount="86">
  <si>
    <t>bx</t>
    <phoneticPr fontId="1" type="noConversion"/>
  </si>
  <si>
    <t>bz</t>
    <phoneticPr fontId="1" type="noConversion"/>
  </si>
  <si>
    <t>dL</t>
    <phoneticPr fontId="1" type="noConversion"/>
  </si>
  <si>
    <t>bx</t>
    <phoneticPr fontId="1" type="noConversion"/>
  </si>
  <si>
    <t>by</t>
    <phoneticPr fontId="1" type="noConversion"/>
  </si>
  <si>
    <t>bz</t>
    <phoneticPr fontId="1" type="noConversion"/>
  </si>
  <si>
    <t>行列值</t>
    <phoneticPr fontId="1" type="noConversion"/>
  </si>
  <si>
    <t>A</t>
    <phoneticPr fontId="1" type="noConversion"/>
  </si>
  <si>
    <t>L</t>
    <phoneticPr fontId="1" type="noConversion"/>
  </si>
  <si>
    <t>M矩陣</t>
  </si>
  <si>
    <t>M矩陣</t>
    <phoneticPr fontId="1" type="noConversion"/>
  </si>
  <si>
    <t>MT轉置矩陣</t>
  </si>
  <si>
    <t>MT轉置矩陣</t>
    <phoneticPr fontId="1" type="noConversion"/>
  </si>
  <si>
    <t>uL</t>
    <phoneticPr fontId="1" type="noConversion"/>
  </si>
  <si>
    <t>vL</t>
    <phoneticPr fontId="1" type="noConversion"/>
  </si>
  <si>
    <t>uL-uL0</t>
    <phoneticPr fontId="1" type="noConversion"/>
  </si>
  <si>
    <t>vL-vL0</t>
    <phoneticPr fontId="1" type="noConversion"/>
  </si>
  <si>
    <t>-dL</t>
    <phoneticPr fontId="1" type="noConversion"/>
  </si>
  <si>
    <t>各行列值之和</t>
    <phoneticPr fontId="1" type="noConversion"/>
  </si>
  <si>
    <t>bx</t>
    <phoneticPr fontId="1" type="noConversion"/>
  </si>
  <si>
    <t>by</t>
    <phoneticPr fontId="1" type="noConversion"/>
  </si>
  <si>
    <t>bz</t>
    <phoneticPr fontId="1" type="noConversion"/>
  </si>
  <si>
    <t>ω</t>
    <phoneticPr fontId="1" type="noConversion"/>
  </si>
  <si>
    <t>φ</t>
    <phoneticPr fontId="1" type="noConversion"/>
  </si>
  <si>
    <t>κ</t>
    <phoneticPr fontId="1" type="noConversion"/>
  </si>
  <si>
    <t xml:space="preserve">共同點左像 uL </t>
    <phoneticPr fontId="1" type="noConversion"/>
  </si>
  <si>
    <t xml:space="preserve">共同點左像 vL </t>
    <phoneticPr fontId="1" type="noConversion"/>
  </si>
  <si>
    <t xml:space="preserve">共同點左像 wL </t>
    <phoneticPr fontId="1" type="noConversion"/>
  </si>
  <si>
    <t xml:space="preserve">共同點右像 uR </t>
  </si>
  <si>
    <t xml:space="preserve">共同點右像 uR </t>
    <phoneticPr fontId="1" type="noConversion"/>
  </si>
  <si>
    <t xml:space="preserve">共同點右像 vR </t>
  </si>
  <si>
    <t xml:space="preserve">共同點右像 vR </t>
    <phoneticPr fontId="1" type="noConversion"/>
  </si>
  <si>
    <t xml:space="preserve">共同點右像 wR </t>
  </si>
  <si>
    <t xml:space="preserve">共同點右像 wR </t>
    <phoneticPr fontId="1" type="noConversion"/>
  </si>
  <si>
    <t xml:space="preserve">共同點左像延伸物方 u </t>
    <phoneticPr fontId="1" type="noConversion"/>
  </si>
  <si>
    <t xml:space="preserve">共同點左像延伸物方 v </t>
    <phoneticPr fontId="1" type="noConversion"/>
  </si>
  <si>
    <t xml:space="preserve">共同點左像延伸物方 w </t>
    <phoneticPr fontId="1" type="noConversion"/>
  </si>
  <si>
    <t xml:space="preserve">共同點右像延伸物方 u </t>
  </si>
  <si>
    <t xml:space="preserve">共同點右像延伸物方 v </t>
  </si>
  <si>
    <t xml:space="preserve">共同點右像延伸物方 w </t>
  </si>
  <si>
    <t>共同點兩像平均物方 u</t>
    <phoneticPr fontId="1" type="noConversion"/>
  </si>
  <si>
    <t xml:space="preserve">共同點兩像平均物方 v </t>
    <phoneticPr fontId="1" type="noConversion"/>
  </si>
  <si>
    <t xml:space="preserve">共同點兩像平均物方 w </t>
    <phoneticPr fontId="1" type="noConversion"/>
  </si>
  <si>
    <t>總相差平方和</t>
    <phoneticPr fontId="1" type="noConversion"/>
  </si>
  <si>
    <t>A'</t>
    <phoneticPr fontId="1" type="noConversion"/>
  </si>
  <si>
    <t>A'*A</t>
    <phoneticPr fontId="1" type="noConversion"/>
  </si>
  <si>
    <t>(A'*A)</t>
    <phoneticPr fontId="1" type="noConversion"/>
  </si>
  <si>
    <t>inv(A'*A)*A'</t>
    <phoneticPr fontId="1" type="noConversion"/>
  </si>
  <si>
    <t>X=inv(A'*A)*A'*L</t>
    <phoneticPr fontId="1" type="noConversion"/>
  </si>
  <si>
    <t>u</t>
    <phoneticPr fontId="1" type="noConversion"/>
  </si>
  <si>
    <t>v</t>
    <phoneticPr fontId="1" type="noConversion"/>
  </si>
  <si>
    <t>w</t>
    <phoneticPr fontId="1" type="noConversion"/>
  </si>
  <si>
    <t>共同點右像延伸物方</t>
    <phoneticPr fontId="1" type="noConversion"/>
  </si>
  <si>
    <t>平均值</t>
    <phoneticPr fontId="1" type="noConversion"/>
  </si>
  <si>
    <t>ω</t>
  </si>
  <si>
    <t>φ</t>
  </si>
  <si>
    <t>κ</t>
  </si>
  <si>
    <t>sinω</t>
    <phoneticPr fontId="1" type="noConversion"/>
  </si>
  <si>
    <t>cosω</t>
    <phoneticPr fontId="1" type="noConversion"/>
  </si>
  <si>
    <t>sinφ</t>
    <phoneticPr fontId="1" type="noConversion"/>
  </si>
  <si>
    <t>cosφ</t>
    <phoneticPr fontId="1" type="noConversion"/>
  </si>
  <si>
    <t>sinκ</t>
    <phoneticPr fontId="1" type="noConversion"/>
  </si>
  <si>
    <t>cosκ</t>
    <phoneticPr fontId="1" type="noConversion"/>
  </si>
  <si>
    <t>M旋轉矩陣</t>
    <phoneticPr fontId="1" type="noConversion"/>
  </si>
  <si>
    <t>M1旋轉矩陣</t>
    <phoneticPr fontId="1" type="noConversion"/>
  </si>
  <si>
    <t>M2旋轉矩陣</t>
    <phoneticPr fontId="1" type="noConversion"/>
  </si>
  <si>
    <t>M3旋轉矩陣</t>
    <phoneticPr fontId="1" type="noConversion"/>
  </si>
  <si>
    <t>M3*M2*M1旋轉矩陣</t>
    <phoneticPr fontId="1" type="noConversion"/>
  </si>
  <si>
    <t>xR0</t>
  </si>
  <si>
    <t>yR0</t>
  </si>
  <si>
    <t>dR</t>
    <phoneticPr fontId="1" type="noConversion"/>
  </si>
  <si>
    <t>xL0</t>
  </si>
  <si>
    <t>yL0</t>
  </si>
  <si>
    <t>xL</t>
  </si>
  <si>
    <t>yL</t>
  </si>
  <si>
    <t>xL-xL0</t>
  </si>
  <si>
    <t>yL-yL0</t>
  </si>
  <si>
    <t>-dL</t>
  </si>
  <si>
    <t>共同點</t>
    <phoneticPr fontId="1" type="noConversion"/>
  </si>
  <si>
    <t>(左延伸長度lamda)</t>
    <phoneticPr fontId="1" type="noConversion"/>
  </si>
  <si>
    <t>(右延伸長度lamda)</t>
    <phoneticPr fontId="1" type="noConversion"/>
  </si>
  <si>
    <t>共同點左、右像延伸物方</t>
    <phoneticPr fontId="1" type="noConversion"/>
  </si>
  <si>
    <t xml:space="preserve"> (u, v, w) 相差平方和</t>
    <phoneticPr fontId="1" type="noConversion"/>
  </si>
  <si>
    <t>共同點左像延伸物方</t>
    <phoneticPr fontId="1" type="noConversion"/>
  </si>
  <si>
    <t>解出lamda時，也同時得到共同點左像延伸物方座標(u,v,w)</t>
    <phoneticPr fontId="1" type="noConversion"/>
  </si>
  <si>
    <t>有兩種方法(規劃求解、最小二乘法)可解左、右延伸長度lamda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</si>
</sst>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000"/>
    <numFmt numFmtId="177" formatCode="0.00000"/>
    <numFmt numFmtId="178" formatCode="0.0000"/>
    <numFmt numFmtId="179" formatCode="0.000"/>
  </numFmts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color rgb="FF000000"/>
      <name val="新細明體"/>
      <family val="1"/>
      <charset val="136"/>
      <scheme val="minor"/>
    </font>
    <font>
      <sz val="14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quotePrefix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177" fontId="0" fillId="0" borderId="0" xfId="0" applyNumberFormat="1">
      <alignment vertical="center"/>
    </xf>
    <xf numFmtId="177" fontId="0" fillId="4" borderId="0" xfId="0" applyNumberFormat="1" applyFill="1">
      <alignment vertical="center"/>
    </xf>
    <xf numFmtId="177" fontId="0" fillId="3" borderId="0" xfId="0" applyNumberFormat="1" applyFill="1">
      <alignment vertical="center"/>
    </xf>
    <xf numFmtId="178" fontId="0" fillId="0" borderId="0" xfId="0" applyNumberFormat="1">
      <alignment vertical="center"/>
    </xf>
    <xf numFmtId="177" fontId="0" fillId="2" borderId="0" xfId="0" applyNumberFormat="1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177" fontId="0" fillId="6" borderId="0" xfId="0" applyNumberFormat="1" applyFill="1">
      <alignment vertical="center"/>
    </xf>
    <xf numFmtId="177" fontId="0" fillId="5" borderId="0" xfId="0" applyNumberFormat="1" applyFill="1">
      <alignment vertical="center"/>
    </xf>
    <xf numFmtId="0" fontId="2" fillId="0" borderId="0" xfId="0" applyFont="1">
      <alignment vertical="center"/>
    </xf>
    <xf numFmtId="176" fontId="0" fillId="5" borderId="0" xfId="0" applyNumberFormat="1" applyFill="1">
      <alignment vertical="center"/>
    </xf>
    <xf numFmtId="178" fontId="0" fillId="2" borderId="0" xfId="0" applyNumberFormat="1" applyFill="1">
      <alignment vertical="center"/>
    </xf>
    <xf numFmtId="179" fontId="0" fillId="5" borderId="0" xfId="0" applyNumberFormat="1" applyFill="1">
      <alignment vertical="center"/>
    </xf>
    <xf numFmtId="178" fontId="0" fillId="5" borderId="0" xfId="0" applyNumberFormat="1" applyFill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0" fillId="7" borderId="0" xfId="0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77" fontId="5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9</xdr:col>
      <xdr:colOff>12830</xdr:colOff>
      <xdr:row>5</xdr:row>
      <xdr:rowOff>103998</xdr:rowOff>
    </xdr:to>
    <xdr:sp macro="" textlink="">
      <xdr:nvSpPr>
        <xdr:cNvPr id="2" name="向左箭號 1"/>
        <xdr:cNvSpPr/>
      </xdr:nvSpPr>
      <xdr:spPr>
        <a:xfrm>
          <a:off x="6800850" y="20955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9</xdr:col>
      <xdr:colOff>3110</xdr:colOff>
      <xdr:row>16</xdr:row>
      <xdr:rowOff>110802</xdr:rowOff>
    </xdr:to>
    <xdr:sp macro="" textlink="">
      <xdr:nvSpPr>
        <xdr:cNvPr id="4" name="向左箭號 3"/>
        <xdr:cNvSpPr/>
      </xdr:nvSpPr>
      <xdr:spPr>
        <a:xfrm>
          <a:off x="6800850" y="25146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28</xdr:row>
      <xdr:rowOff>142875</xdr:rowOff>
    </xdr:from>
    <xdr:to>
      <xdr:col>9</xdr:col>
      <xdr:colOff>3110</xdr:colOff>
      <xdr:row>33</xdr:row>
      <xdr:rowOff>55207</xdr:rowOff>
    </xdr:to>
    <xdr:sp macro="" textlink="">
      <xdr:nvSpPr>
        <xdr:cNvPr id="5" name="向左箭號 4"/>
        <xdr:cNvSpPr/>
      </xdr:nvSpPr>
      <xdr:spPr>
        <a:xfrm>
          <a:off x="6800850" y="601027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23</xdr:row>
      <xdr:rowOff>95250</xdr:rowOff>
    </xdr:from>
    <xdr:to>
      <xdr:col>7</xdr:col>
      <xdr:colOff>542924</xdr:colOff>
      <xdr:row>27</xdr:row>
      <xdr:rowOff>180975</xdr:rowOff>
    </xdr:to>
    <xdr:sp macro="" textlink="">
      <xdr:nvSpPr>
        <xdr:cNvPr id="4" name="向左箭號圖說文字 3"/>
        <xdr:cNvSpPr/>
      </xdr:nvSpPr>
      <xdr:spPr>
        <a:xfrm>
          <a:off x="2638424" y="4914900"/>
          <a:ext cx="3819525" cy="923925"/>
        </a:xfrm>
        <a:prstGeom prst="leftArrowCallout">
          <a:avLst>
            <a:gd name="adj1" fmla="val 11364"/>
            <a:gd name="adj2" fmla="val 11364"/>
            <a:gd name="adj3" fmla="val 14772"/>
            <a:gd name="adj4" fmla="val 86534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B25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總相差平方和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至「最小值」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B14:K15</a:t>
          </a:r>
          <a:r>
            <a:rPr lang="zh-TW" altLang="en-US" sz="1100">
              <a:solidFill>
                <a:schemeClr val="tx1"/>
              </a:solidFill>
            </a:rPr>
            <a:t>格</a:t>
          </a:r>
          <a:r>
            <a:rPr lang="en-US" altLang="zh-TW" sz="1100">
              <a:solidFill>
                <a:schemeClr val="tx1"/>
              </a:solidFill>
            </a:rPr>
            <a:t>(lamda1, lamda2)</a:t>
          </a:r>
          <a:r>
            <a:rPr lang="zh-TW" altLang="en-US" sz="1100">
              <a:solidFill>
                <a:schemeClr val="tx1"/>
              </a:solidFill>
            </a:rPr>
            <a:t>為「變數」</a:t>
          </a:r>
        </a:p>
      </xdr:txBody>
    </xdr:sp>
    <xdr:clientData/>
  </xdr:twoCellAnchor>
  <xdr:twoCellAnchor>
    <xdr:from>
      <xdr:col>11</xdr:col>
      <xdr:colOff>0</xdr:colOff>
      <xdr:row>1</xdr:row>
      <xdr:rowOff>0</xdr:rowOff>
    </xdr:from>
    <xdr:to>
      <xdr:col>14</xdr:col>
      <xdr:colOff>12830</xdr:colOff>
      <xdr:row>5</xdr:row>
      <xdr:rowOff>103998</xdr:rowOff>
    </xdr:to>
    <xdr:sp macro="" textlink="">
      <xdr:nvSpPr>
        <xdr:cNvPr id="3" name="向左箭號 2"/>
        <xdr:cNvSpPr/>
      </xdr:nvSpPr>
      <xdr:spPr>
        <a:xfrm>
          <a:off x="8543925" y="20955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0</xdr:colOff>
      <xdr:row>16</xdr:row>
      <xdr:rowOff>0</xdr:rowOff>
    </xdr:from>
    <xdr:to>
      <xdr:col>14</xdr:col>
      <xdr:colOff>3110</xdr:colOff>
      <xdr:row>20</xdr:row>
      <xdr:rowOff>110802</xdr:rowOff>
    </xdr:to>
    <xdr:sp macro="" textlink="">
      <xdr:nvSpPr>
        <xdr:cNvPr id="5" name="向左箭號 4"/>
        <xdr:cNvSpPr/>
      </xdr:nvSpPr>
      <xdr:spPr>
        <a:xfrm>
          <a:off x="8543925" y="33528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66675</xdr:colOff>
      <xdr:row>28</xdr:row>
      <xdr:rowOff>95250</xdr:rowOff>
    </xdr:from>
    <xdr:to>
      <xdr:col>14</xdr:col>
      <xdr:colOff>69785</xdr:colOff>
      <xdr:row>33</xdr:row>
      <xdr:rowOff>7582</xdr:rowOff>
    </xdr:to>
    <xdr:sp macro="" textlink="">
      <xdr:nvSpPr>
        <xdr:cNvPr id="6" name="向左箭號 5"/>
        <xdr:cNvSpPr/>
      </xdr:nvSpPr>
      <xdr:spPr>
        <a:xfrm>
          <a:off x="8610600" y="59626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19050</xdr:colOff>
      <xdr:row>11</xdr:row>
      <xdr:rowOff>152400</xdr:rowOff>
    </xdr:from>
    <xdr:to>
      <xdr:col>14</xdr:col>
      <xdr:colOff>22160</xdr:colOff>
      <xdr:row>16</xdr:row>
      <xdr:rowOff>64732</xdr:rowOff>
    </xdr:to>
    <xdr:sp macro="" textlink="">
      <xdr:nvSpPr>
        <xdr:cNvPr id="7" name="向左箭號 6"/>
        <xdr:cNvSpPr/>
      </xdr:nvSpPr>
      <xdr:spPr>
        <a:xfrm>
          <a:off x="8562975" y="24574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25</xdr:row>
      <xdr:rowOff>47625</xdr:rowOff>
    </xdr:from>
    <xdr:to>
      <xdr:col>7</xdr:col>
      <xdr:colOff>66674</xdr:colOff>
      <xdr:row>29</xdr:row>
      <xdr:rowOff>38100</xdr:rowOff>
    </xdr:to>
    <xdr:sp macro="" textlink="">
      <xdr:nvSpPr>
        <xdr:cNvPr id="4" name="向上箭號圖說文字 3"/>
        <xdr:cNvSpPr/>
      </xdr:nvSpPr>
      <xdr:spPr>
        <a:xfrm>
          <a:off x="3600450" y="5286375"/>
          <a:ext cx="2390774" cy="828675"/>
        </a:xfrm>
        <a:prstGeom prst="upArrowCallout">
          <a:avLst>
            <a:gd name="adj1" fmla="val 8695"/>
            <a:gd name="adj2" fmla="val 8696"/>
            <a:gd name="adj3" fmla="val 15217"/>
            <a:gd name="adj4" fmla="val 75263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共同點左像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(uL, vL, wL)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會傳給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「求解相對定位參數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主程式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工作表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0</xdr:row>
      <xdr:rowOff>123825</xdr:rowOff>
    </xdr:from>
    <xdr:to>
      <xdr:col>8</xdr:col>
      <xdr:colOff>373419</xdr:colOff>
      <xdr:row>2</xdr:row>
      <xdr:rowOff>133350</xdr:rowOff>
    </xdr:to>
    <xdr:sp macro="" textlink="">
      <xdr:nvSpPr>
        <xdr:cNvPr id="6" name="向左箭號圖說文字 5"/>
        <xdr:cNvSpPr/>
      </xdr:nvSpPr>
      <xdr:spPr>
        <a:xfrm>
          <a:off x="3362325" y="123825"/>
          <a:ext cx="3145194" cy="428625"/>
        </a:xfrm>
        <a:prstGeom prst="leftArrowCallout">
          <a:avLst>
            <a:gd name="adj1" fmla="val 14263"/>
            <a:gd name="adj2" fmla="val 21509"/>
            <a:gd name="adj3" fmla="val 14772"/>
            <a:gd name="adj4" fmla="val 90774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旋轉矩</a:t>
          </a: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陣來自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像旋轉矩陣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」工作表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25</xdr:row>
      <xdr:rowOff>1</xdr:rowOff>
    </xdr:from>
    <xdr:to>
      <xdr:col>7</xdr:col>
      <xdr:colOff>190499</xdr:colOff>
      <xdr:row>28</xdr:row>
      <xdr:rowOff>76201</xdr:rowOff>
    </xdr:to>
    <xdr:sp macro="" textlink="">
      <xdr:nvSpPr>
        <xdr:cNvPr id="7" name="向上箭號圖說文字 6"/>
        <xdr:cNvSpPr/>
      </xdr:nvSpPr>
      <xdr:spPr>
        <a:xfrm>
          <a:off x="3457575" y="5238751"/>
          <a:ext cx="2390774" cy="704850"/>
        </a:xfrm>
        <a:prstGeom prst="upArrowCallout">
          <a:avLst>
            <a:gd name="adj1" fmla="val 8695"/>
            <a:gd name="adj2" fmla="val 8696"/>
            <a:gd name="adj3" fmla="val 15217"/>
            <a:gd name="adj4" fmla="val 75263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共同點右像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(uR, vR, wR)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會傳給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「求解相對定位參數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主程式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工作表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114300</xdr:rowOff>
    </xdr:from>
    <xdr:to>
      <xdr:col>3</xdr:col>
      <xdr:colOff>333374</xdr:colOff>
      <xdr:row>15</xdr:row>
      <xdr:rowOff>142875</xdr:rowOff>
    </xdr:to>
    <xdr:sp macro="" textlink="">
      <xdr:nvSpPr>
        <xdr:cNvPr id="2" name="向上箭號圖說文字 1"/>
        <xdr:cNvSpPr/>
      </xdr:nvSpPr>
      <xdr:spPr>
        <a:xfrm>
          <a:off x="0" y="2419350"/>
          <a:ext cx="2390774" cy="866775"/>
        </a:xfrm>
        <a:prstGeom prst="upArrowCallout">
          <a:avLst>
            <a:gd name="adj1" fmla="val 8695"/>
            <a:gd name="adj2" fmla="val 8696"/>
            <a:gd name="adj3" fmla="val 15217"/>
            <a:gd name="adj4" fmla="val 75263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B5:B7</a:t>
          </a: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三軸旋轉角度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來自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求解相對定位參數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主程式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工作表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657225</xdr:colOff>
      <xdr:row>12</xdr:row>
      <xdr:rowOff>57150</xdr:rowOff>
    </xdr:from>
    <xdr:to>
      <xdr:col>7</xdr:col>
      <xdr:colOff>304799</xdr:colOff>
      <xdr:row>15</xdr:row>
      <xdr:rowOff>142875</xdr:rowOff>
    </xdr:to>
    <xdr:sp macro="" textlink="">
      <xdr:nvSpPr>
        <xdr:cNvPr id="4" name="向上箭號圖說文字 3"/>
        <xdr:cNvSpPr/>
      </xdr:nvSpPr>
      <xdr:spPr>
        <a:xfrm>
          <a:off x="2714625" y="2571750"/>
          <a:ext cx="2390774" cy="714375"/>
        </a:xfrm>
        <a:prstGeom prst="upArrowCallout">
          <a:avLst>
            <a:gd name="adj1" fmla="val 8695"/>
            <a:gd name="adj2" fmla="val 8696"/>
            <a:gd name="adj3" fmla="val 15217"/>
            <a:gd name="adj4" fmla="val 75263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旋轉</a:t>
          </a: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矩陣會傳給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像投影線」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工作表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11</xdr:row>
      <xdr:rowOff>152400</xdr:rowOff>
    </xdr:from>
    <xdr:to>
      <xdr:col>6</xdr:col>
      <xdr:colOff>792519</xdr:colOff>
      <xdr:row>17</xdr:row>
      <xdr:rowOff>19050</xdr:rowOff>
    </xdr:to>
    <xdr:sp macro="" textlink="">
      <xdr:nvSpPr>
        <xdr:cNvPr id="5" name="向左箭號圖說文字 4"/>
        <xdr:cNvSpPr/>
      </xdr:nvSpPr>
      <xdr:spPr>
        <a:xfrm>
          <a:off x="3657600" y="2457450"/>
          <a:ext cx="3145194" cy="1123950"/>
        </a:xfrm>
        <a:prstGeom prst="leftArrowCallout">
          <a:avLst>
            <a:gd name="adj1" fmla="val 11364"/>
            <a:gd name="adj2" fmla="val 11364"/>
            <a:gd name="adj3" fmla="val 14772"/>
            <a:gd name="adj4" fmla="val 86534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B12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各行列值之和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至「最小值」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A15:A16</a:t>
          </a:r>
          <a:r>
            <a:rPr lang="zh-TW" altLang="en-US" sz="1100">
              <a:solidFill>
                <a:schemeClr val="tx1"/>
              </a:solidFill>
            </a:rPr>
            <a:t>格</a:t>
          </a:r>
          <a:r>
            <a:rPr lang="en-US" altLang="zh-TW" sz="1100">
              <a:solidFill>
                <a:schemeClr val="tx1"/>
              </a:solidFill>
            </a:rPr>
            <a:t>(by,</a:t>
          </a:r>
          <a:r>
            <a:rPr lang="en-US" altLang="zh-TW" sz="1100" baseline="0">
              <a:solidFill>
                <a:schemeClr val="tx1"/>
              </a:solidFill>
            </a:rPr>
            <a:t> bz)</a:t>
          </a:r>
          <a:r>
            <a:rPr lang="zh-TW" altLang="en-US" sz="1100" baseline="0">
              <a:solidFill>
                <a:schemeClr val="tx1"/>
              </a:solidFill>
            </a:rPr>
            <a:t>與</a:t>
          </a:r>
          <a:r>
            <a:rPr lang="en-US" altLang="zh-TW" sz="1100" baseline="0">
              <a:solidFill>
                <a:schemeClr val="tx1"/>
              </a:solidFill>
            </a:rPr>
            <a:t>C14:C16</a:t>
          </a:r>
          <a:r>
            <a:rPr lang="zh-TW" altLang="en-US" sz="1100" baseline="0">
              <a:solidFill>
                <a:schemeClr val="tx1"/>
              </a:solidFill>
            </a:rPr>
            <a:t>格</a:t>
          </a:r>
          <a:r>
            <a:rPr lang="en-US" altLang="zh-TW" sz="1100" baseline="0">
              <a:solidFill>
                <a:schemeClr val="tx1"/>
              </a:solidFill>
            </a:rPr>
            <a:t>(</a:t>
          </a:r>
          <a:r>
            <a:rPr lang="zh-TW" altLang="en-US" sz="1100" baseline="0">
              <a:solidFill>
                <a:schemeClr val="tx1"/>
              </a:solidFill>
            </a:rPr>
            <a:t>三軸旋轉角度</a:t>
          </a:r>
          <a:r>
            <a:rPr lang="en-US" altLang="zh-TW" sz="1100" baseline="0">
              <a:solidFill>
                <a:schemeClr val="tx1"/>
              </a:solidFill>
            </a:rPr>
            <a:t>)</a:t>
          </a:r>
          <a:r>
            <a:rPr lang="zh-TW" altLang="en-US" sz="1100">
              <a:solidFill>
                <a:schemeClr val="tx1"/>
              </a:solidFill>
            </a:rPr>
            <a:t>為「變數」</a:t>
          </a:r>
        </a:p>
      </xdr:txBody>
    </xdr:sp>
    <xdr:clientData/>
  </xdr:twoCellAnchor>
  <xdr:twoCellAnchor>
    <xdr:from>
      <xdr:col>7</xdr:col>
      <xdr:colOff>676274</xdr:colOff>
      <xdr:row>8</xdr:row>
      <xdr:rowOff>104775</xdr:rowOff>
    </xdr:from>
    <xdr:to>
      <xdr:col>10</xdr:col>
      <xdr:colOff>609599</xdr:colOff>
      <xdr:row>15</xdr:row>
      <xdr:rowOff>57150</xdr:rowOff>
    </xdr:to>
    <xdr:sp macro="" textlink="">
      <xdr:nvSpPr>
        <xdr:cNvPr id="3" name="向上箭號圖說文字 2"/>
        <xdr:cNvSpPr/>
      </xdr:nvSpPr>
      <xdr:spPr>
        <a:xfrm>
          <a:off x="7467599" y="1781175"/>
          <a:ext cx="3133725" cy="1419225"/>
        </a:xfrm>
        <a:prstGeom prst="upArrowCallout">
          <a:avLst>
            <a:gd name="adj1" fmla="val 8695"/>
            <a:gd name="adj2" fmla="val 8696"/>
            <a:gd name="adj3" fmla="val 15217"/>
            <a:gd name="adj4" fmla="val 4976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B4:K6(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左像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u,v,w)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由「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像投影線」工作表傳來</a:t>
          </a:r>
          <a:endParaRPr lang="zh-TW" altLang="zh-TW">
            <a:solidFill>
              <a:schemeClr val="tx1"/>
            </a:solidFill>
            <a:effectLst/>
          </a:endParaRPr>
        </a:p>
        <a:p>
          <a:pPr eaLnBrk="1" fontAlgn="auto" latinLnBrk="0" hangingPunct="1"/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B7:K9(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右像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u,v,w)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由「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像投影線」工作表傳來</a:t>
          </a:r>
          <a:endParaRPr lang="zh-TW" altLang="zh-TW">
            <a:solidFill>
              <a:schemeClr val="tx1"/>
            </a:solidFill>
            <a:effectLst/>
          </a:endParaRPr>
        </a:p>
        <a:p>
          <a:pPr marL="0" indent="0" algn="l"/>
          <a:endParaRPr lang="zh-TW" alt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285751</xdr:colOff>
      <xdr:row>16</xdr:row>
      <xdr:rowOff>76200</xdr:rowOff>
    </xdr:from>
    <xdr:to>
      <xdr:col>3</xdr:col>
      <xdr:colOff>866775</xdr:colOff>
      <xdr:row>21</xdr:row>
      <xdr:rowOff>161925</xdr:rowOff>
    </xdr:to>
    <xdr:sp macro="" textlink="">
      <xdr:nvSpPr>
        <xdr:cNvPr id="8" name="向上箭號圖說文字 7"/>
        <xdr:cNvSpPr/>
      </xdr:nvSpPr>
      <xdr:spPr>
        <a:xfrm>
          <a:off x="1485901" y="3429000"/>
          <a:ext cx="2505074" cy="1133475"/>
        </a:xfrm>
        <a:prstGeom prst="upArrowCallout">
          <a:avLst>
            <a:gd name="adj1" fmla="val 8695"/>
            <a:gd name="adj2" fmla="val 8696"/>
            <a:gd name="adj3" fmla="val 15217"/>
            <a:gd name="adj4" fmla="val 75263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C14:C16</a:t>
          </a: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三軸旋轉角度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為「變數」會傳給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像旋轉矩陣」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工作表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219075</xdr:colOff>
      <xdr:row>0</xdr:row>
      <xdr:rowOff>133350</xdr:rowOff>
    </xdr:from>
    <xdr:to>
      <xdr:col>13</xdr:col>
      <xdr:colOff>447675</xdr:colOff>
      <xdr:row>3</xdr:row>
      <xdr:rowOff>104775</xdr:rowOff>
    </xdr:to>
    <xdr:sp macro="" textlink="">
      <xdr:nvSpPr>
        <xdr:cNvPr id="10" name="向左箭號圖說文字 9"/>
        <xdr:cNvSpPr/>
      </xdr:nvSpPr>
      <xdr:spPr>
        <a:xfrm>
          <a:off x="11277600" y="133350"/>
          <a:ext cx="1600200" cy="600075"/>
        </a:xfrm>
        <a:prstGeom prst="leftArrowCallout">
          <a:avLst>
            <a:gd name="adj1" fmla="val 11364"/>
            <a:gd name="adj2" fmla="val 11364"/>
            <a:gd name="adj3" fmla="val 14772"/>
            <a:gd name="adj4" fmla="val 86534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(by,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bz)</a:t>
          </a: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來自本工作表左下方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114300</xdr:rowOff>
    </xdr:from>
    <xdr:to>
      <xdr:col>4</xdr:col>
      <xdr:colOff>238125</xdr:colOff>
      <xdr:row>14</xdr:row>
      <xdr:rowOff>0</xdr:rowOff>
    </xdr:to>
    <xdr:sp macro="" textlink="">
      <xdr:nvSpPr>
        <xdr:cNvPr id="3" name="圓角矩形 2"/>
        <xdr:cNvSpPr/>
      </xdr:nvSpPr>
      <xdr:spPr>
        <a:xfrm>
          <a:off x="771525" y="533400"/>
          <a:ext cx="2209800" cy="2400300"/>
        </a:xfrm>
        <a:prstGeom prst="roundRec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400">
              <a:solidFill>
                <a:schemeClr val="tx1"/>
              </a:solidFill>
            </a:rPr>
            <a:t>(1) </a:t>
          </a:r>
          <a:r>
            <a:rPr lang="zh-TW" altLang="en-US" sz="1400">
              <a:solidFill>
                <a:schemeClr val="tx1"/>
              </a:solidFill>
            </a:rPr>
            <a:t>在主程式假設</a:t>
          </a:r>
          <a:r>
            <a:rPr lang="en-US" altLang="zh-TW" sz="1400">
              <a:solidFill>
                <a:schemeClr val="tx1"/>
              </a:solidFill>
            </a:rPr>
            <a:t>by, bz, </a:t>
          </a:r>
          <a:r>
            <a:rPr lang="el-GR" altLang="zh-TW" sz="1400">
              <a:solidFill>
                <a:schemeClr val="tx1"/>
              </a:solidFill>
            </a:rPr>
            <a:t>ω, φ, κ</a:t>
          </a:r>
          <a:r>
            <a:rPr lang="zh-TW" altLang="en-US" sz="1400">
              <a:solidFill>
                <a:schemeClr val="tx1"/>
              </a:solidFill>
            </a:rPr>
            <a:t>五參數，並傳給</a:t>
          </a: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zh-TW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像旋轉矩陣</a:t>
          </a:r>
          <a:endParaRPr lang="en-US" altLang="zh-TW" sz="1400">
            <a:solidFill>
              <a:schemeClr val="tx1"/>
            </a:solidFill>
          </a:endParaRPr>
        </a:p>
        <a:p>
          <a:pPr algn="l"/>
          <a:r>
            <a:rPr lang="en-US" altLang="zh-TW" sz="1400">
              <a:solidFill>
                <a:schemeClr val="tx1"/>
              </a:solidFill>
            </a:rPr>
            <a:t>(2) </a:t>
          </a:r>
          <a:r>
            <a:rPr lang="zh-TW" altLang="en-US" sz="1400">
              <a:solidFill>
                <a:schemeClr val="tx1"/>
              </a:solidFill>
            </a:rPr>
            <a:t>由傳回</a:t>
          </a:r>
          <a:r>
            <a:rPr lang="zh-TW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右像</a:t>
          </a: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(u,v,w) </a:t>
          </a:r>
          <a:r>
            <a:rPr lang="zh-TW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左</a:t>
          </a:r>
          <a:r>
            <a:rPr lang="zh-TW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</a:t>
          </a: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(u,v,w) </a:t>
          </a:r>
          <a:r>
            <a:rPr lang="zh-TW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計算行列值</a:t>
          </a:r>
          <a:endParaRPr lang="en-US" altLang="zh-TW" sz="14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(3)</a:t>
          </a:r>
          <a:r>
            <a:rPr lang="en-US" altLang="zh-TW" sz="14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TW" altLang="en-US" sz="14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所有共同點的</a:t>
          </a:r>
          <a:r>
            <a:rPr lang="zh-TW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行列值</a:t>
          </a:r>
          <a:r>
            <a:rPr lang="zh-TW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要最小化 </a:t>
          </a: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接近</a:t>
          </a: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0)</a:t>
          </a:r>
          <a:r>
            <a:rPr lang="zh-TW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得到正確</a:t>
          </a: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by, bz, </a:t>
          </a:r>
          <a:r>
            <a:rPr lang="el-GR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ω, φ, κ</a:t>
          </a:r>
          <a:r>
            <a:rPr lang="zh-TW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五參數</a:t>
          </a:r>
          <a:endParaRPr lang="zh-TW" altLang="zh-TW" sz="1400">
            <a:solidFill>
              <a:schemeClr val="tx1"/>
            </a:solidFill>
            <a:effectLst/>
          </a:endParaRPr>
        </a:p>
        <a:p>
          <a:pPr algn="l"/>
          <a:endParaRPr lang="en-US" altLang="zh-TW" sz="1400">
            <a:solidFill>
              <a:schemeClr val="tx1"/>
            </a:solidFill>
          </a:endParaRPr>
        </a:p>
        <a:p>
          <a:pPr algn="l"/>
          <a:endParaRPr lang="zh-TW" altLang="en-US" sz="14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523875</xdr:colOff>
      <xdr:row>2</xdr:row>
      <xdr:rowOff>123825</xdr:rowOff>
    </xdr:from>
    <xdr:to>
      <xdr:col>7</xdr:col>
      <xdr:colOff>238125</xdr:colOff>
      <xdr:row>6</xdr:row>
      <xdr:rowOff>57150</xdr:rowOff>
    </xdr:to>
    <xdr:sp macro="" textlink="">
      <xdr:nvSpPr>
        <xdr:cNvPr id="4" name="圓角矩形 3"/>
        <xdr:cNvSpPr/>
      </xdr:nvSpPr>
      <xdr:spPr>
        <a:xfrm>
          <a:off x="3952875" y="542925"/>
          <a:ext cx="1085850" cy="771525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400">
              <a:solidFill>
                <a:schemeClr val="tx1"/>
              </a:solidFill>
            </a:rPr>
            <a:t>R</a:t>
          </a:r>
          <a:r>
            <a:rPr lang="zh-TW" altLang="en-US" sz="1400">
              <a:solidFill>
                <a:schemeClr val="tx1"/>
              </a:solidFill>
            </a:rPr>
            <a:t>像旋轉矩陣</a:t>
          </a:r>
        </a:p>
      </xdr:txBody>
    </xdr:sp>
    <xdr:clientData/>
  </xdr:twoCellAnchor>
  <xdr:twoCellAnchor>
    <xdr:from>
      <xdr:col>8</xdr:col>
      <xdr:colOff>638175</xdr:colOff>
      <xdr:row>8</xdr:row>
      <xdr:rowOff>152400</xdr:rowOff>
    </xdr:from>
    <xdr:to>
      <xdr:col>11</xdr:col>
      <xdr:colOff>361950</xdr:colOff>
      <xdr:row>14</xdr:row>
      <xdr:rowOff>57150</xdr:rowOff>
    </xdr:to>
    <xdr:sp macro="" textlink="">
      <xdr:nvSpPr>
        <xdr:cNvPr id="6" name="圓角矩形 5"/>
        <xdr:cNvSpPr/>
      </xdr:nvSpPr>
      <xdr:spPr>
        <a:xfrm>
          <a:off x="6124575" y="1828800"/>
          <a:ext cx="1781175" cy="1162050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400">
              <a:solidFill>
                <a:schemeClr val="tx1"/>
              </a:solidFill>
            </a:rPr>
            <a:t>L</a:t>
          </a:r>
          <a:r>
            <a:rPr lang="zh-TW" altLang="en-US" sz="1400">
              <a:solidFill>
                <a:schemeClr val="tx1"/>
              </a:solidFill>
            </a:rPr>
            <a:t>像投影線</a:t>
          </a:r>
        </a:p>
      </xdr:txBody>
    </xdr:sp>
    <xdr:clientData/>
  </xdr:twoCellAnchor>
  <xdr:twoCellAnchor>
    <xdr:from>
      <xdr:col>8</xdr:col>
      <xdr:colOff>609600</xdr:colOff>
      <xdr:row>2</xdr:row>
      <xdr:rowOff>171450</xdr:rowOff>
    </xdr:from>
    <xdr:to>
      <xdr:col>11</xdr:col>
      <xdr:colOff>333375</xdr:colOff>
      <xdr:row>8</xdr:row>
      <xdr:rowOff>76200</xdr:rowOff>
    </xdr:to>
    <xdr:sp macro="" textlink="">
      <xdr:nvSpPr>
        <xdr:cNvPr id="7" name="圓角矩形 6"/>
        <xdr:cNvSpPr/>
      </xdr:nvSpPr>
      <xdr:spPr>
        <a:xfrm>
          <a:off x="6096000" y="590550"/>
          <a:ext cx="1781175" cy="1162050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400">
              <a:solidFill>
                <a:schemeClr val="tx1"/>
              </a:solidFill>
            </a:rPr>
            <a:t>R</a:t>
          </a:r>
          <a:r>
            <a:rPr lang="zh-TW" altLang="en-US" sz="1400">
              <a:solidFill>
                <a:schemeClr val="tx1"/>
              </a:solidFill>
            </a:rPr>
            <a:t>像投影線</a:t>
          </a:r>
        </a:p>
      </xdr:txBody>
    </xdr:sp>
    <xdr:clientData/>
  </xdr:twoCellAnchor>
  <xdr:twoCellAnchor>
    <xdr:from>
      <xdr:col>4</xdr:col>
      <xdr:colOff>238125</xdr:colOff>
      <xdr:row>3</xdr:row>
      <xdr:rowOff>47624</xdr:rowOff>
    </xdr:from>
    <xdr:to>
      <xdr:col>5</xdr:col>
      <xdr:colOff>600075</xdr:colOff>
      <xdr:row>6</xdr:row>
      <xdr:rowOff>95249</xdr:rowOff>
    </xdr:to>
    <xdr:sp macro="" textlink="">
      <xdr:nvSpPr>
        <xdr:cNvPr id="2" name="向右箭號 1"/>
        <xdr:cNvSpPr/>
      </xdr:nvSpPr>
      <xdr:spPr>
        <a:xfrm>
          <a:off x="2981325" y="676274"/>
          <a:ext cx="1047750" cy="676275"/>
        </a:xfrm>
        <a:prstGeom prst="righ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l-GR" altLang="zh-TW" sz="1100">
              <a:solidFill>
                <a:schemeClr val="tx1"/>
              </a:solidFill>
            </a:rPr>
            <a:t>ω, φ, 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228600</xdr:colOff>
      <xdr:row>3</xdr:row>
      <xdr:rowOff>47625</xdr:rowOff>
    </xdr:from>
    <xdr:to>
      <xdr:col>8</xdr:col>
      <xdr:colOff>590550</xdr:colOff>
      <xdr:row>6</xdr:row>
      <xdr:rowOff>95250</xdr:rowOff>
    </xdr:to>
    <xdr:sp macro="" textlink="">
      <xdr:nvSpPr>
        <xdr:cNvPr id="8" name="向右箭號 7"/>
        <xdr:cNvSpPr/>
      </xdr:nvSpPr>
      <xdr:spPr>
        <a:xfrm>
          <a:off x="5029200" y="676275"/>
          <a:ext cx="1047750" cy="676275"/>
        </a:xfrm>
        <a:prstGeom prst="righ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旋轉矩陣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247650</xdr:colOff>
      <xdr:row>5</xdr:row>
      <xdr:rowOff>180975</xdr:rowOff>
    </xdr:from>
    <xdr:to>
      <xdr:col>8</xdr:col>
      <xdr:colOff>552450</xdr:colOff>
      <xdr:row>9</xdr:row>
      <xdr:rowOff>38100</xdr:rowOff>
    </xdr:to>
    <xdr:sp macro="" textlink="">
      <xdr:nvSpPr>
        <xdr:cNvPr id="9" name="向左箭號 8"/>
        <xdr:cNvSpPr/>
      </xdr:nvSpPr>
      <xdr:spPr>
        <a:xfrm>
          <a:off x="2990850" y="1228725"/>
          <a:ext cx="3048000" cy="695325"/>
        </a:xfrm>
        <a:prstGeom prst="leftArrow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右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u,v,w)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257175</xdr:colOff>
      <xdr:row>9</xdr:row>
      <xdr:rowOff>28575</xdr:rowOff>
    </xdr:from>
    <xdr:to>
      <xdr:col>8</xdr:col>
      <xdr:colOff>561975</xdr:colOff>
      <xdr:row>12</xdr:row>
      <xdr:rowOff>95250</xdr:rowOff>
    </xdr:to>
    <xdr:sp macro="" textlink="">
      <xdr:nvSpPr>
        <xdr:cNvPr id="10" name="向左箭號 9"/>
        <xdr:cNvSpPr/>
      </xdr:nvSpPr>
      <xdr:spPr>
        <a:xfrm>
          <a:off x="3000375" y="1914525"/>
          <a:ext cx="3048000" cy="695325"/>
        </a:xfrm>
        <a:prstGeom prst="leftArrow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左像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u,v,w)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428625</xdr:colOff>
      <xdr:row>3</xdr:row>
      <xdr:rowOff>28575</xdr:rowOff>
    </xdr:from>
    <xdr:to>
      <xdr:col>14</xdr:col>
      <xdr:colOff>57150</xdr:colOff>
      <xdr:row>8</xdr:row>
      <xdr:rowOff>47625</xdr:rowOff>
    </xdr:to>
    <xdr:sp macro="" textlink="">
      <xdr:nvSpPr>
        <xdr:cNvPr id="11" name="向左箭號 10"/>
        <xdr:cNvSpPr/>
      </xdr:nvSpPr>
      <xdr:spPr>
        <a:xfrm>
          <a:off x="7972425" y="657225"/>
          <a:ext cx="1685925" cy="1066800"/>
        </a:xfrm>
        <a:prstGeom prst="lef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200">
              <a:solidFill>
                <a:schemeClr val="tx1"/>
              </a:solidFill>
            </a:rPr>
            <a:t>User</a:t>
          </a:r>
          <a:r>
            <a:rPr lang="zh-TW" altLang="en-US" sz="1200">
              <a:solidFill>
                <a:schemeClr val="tx1"/>
              </a:solidFill>
            </a:rPr>
            <a:t>輸入像座標</a:t>
          </a:r>
          <a:endParaRPr lang="en-US" altLang="zh-TW" sz="1200">
            <a:solidFill>
              <a:schemeClr val="tx1"/>
            </a:solidFill>
          </a:endParaRPr>
        </a:p>
        <a:p>
          <a:pPr algn="l"/>
          <a:r>
            <a:rPr lang="en-US" altLang="zh-TW" sz="1200">
              <a:solidFill>
                <a:schemeClr val="tx1"/>
              </a:solidFill>
            </a:rPr>
            <a:t>xR, yR</a:t>
          </a:r>
          <a:endParaRPr lang="zh-TW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438150</xdr:colOff>
      <xdr:row>8</xdr:row>
      <xdr:rowOff>152400</xdr:rowOff>
    </xdr:from>
    <xdr:to>
      <xdr:col>14</xdr:col>
      <xdr:colOff>66675</xdr:colOff>
      <xdr:row>13</xdr:row>
      <xdr:rowOff>171450</xdr:rowOff>
    </xdr:to>
    <xdr:sp macro="" textlink="">
      <xdr:nvSpPr>
        <xdr:cNvPr id="16" name="向左箭號 15"/>
        <xdr:cNvSpPr/>
      </xdr:nvSpPr>
      <xdr:spPr>
        <a:xfrm>
          <a:off x="7981950" y="1828800"/>
          <a:ext cx="1685925" cy="1066800"/>
        </a:xfrm>
        <a:prstGeom prst="lef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200">
              <a:solidFill>
                <a:schemeClr val="tx1"/>
              </a:solidFill>
            </a:rPr>
            <a:t>User</a:t>
          </a:r>
          <a:r>
            <a:rPr lang="zh-TW" altLang="en-US" sz="1200">
              <a:solidFill>
                <a:schemeClr val="tx1"/>
              </a:solidFill>
            </a:rPr>
            <a:t>輸入像座標</a:t>
          </a:r>
          <a:endParaRPr lang="en-US" altLang="zh-TW" sz="1200">
            <a:solidFill>
              <a:schemeClr val="tx1"/>
            </a:solidFill>
          </a:endParaRPr>
        </a:p>
        <a:p>
          <a:pPr algn="l"/>
          <a:r>
            <a:rPr lang="en-US" altLang="zh-TW" sz="1200">
              <a:solidFill>
                <a:schemeClr val="tx1"/>
              </a:solidFill>
            </a:rPr>
            <a:t>xL, yL</a:t>
          </a:r>
          <a:endParaRPr lang="zh-TW" altLang="en-US" sz="12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topLeftCell="A19" workbookViewId="0">
      <selection activeCell="C36" sqref="C36"/>
    </sheetView>
  </sheetViews>
  <sheetFormatPr defaultRowHeight="16.5" x14ac:dyDescent="0.25"/>
  <cols>
    <col min="1" max="1" width="16.375" customWidth="1"/>
    <col min="2" max="2" width="20.25" customWidth="1"/>
    <col min="3" max="3" width="20.5" customWidth="1"/>
    <col min="4" max="4" width="14.125" customWidth="1"/>
  </cols>
  <sheetData>
    <row r="2" spans="1:6" x14ac:dyDescent="0.25">
      <c r="A2" t="s">
        <v>25</v>
      </c>
      <c r="B2" s="1">
        <v>4.2083852539853223E-2</v>
      </c>
    </row>
    <row r="3" spans="1:6" x14ac:dyDescent="0.25">
      <c r="A3" t="s">
        <v>26</v>
      </c>
      <c r="B3" s="1">
        <v>-8.9065456715815786E-3</v>
      </c>
    </row>
    <row r="4" spans="1:6" x14ac:dyDescent="0.25">
      <c r="A4" t="s">
        <v>27</v>
      </c>
      <c r="B4" s="1">
        <v>-0.1</v>
      </c>
    </row>
    <row r="5" spans="1:6" x14ac:dyDescent="0.25">
      <c r="A5" t="s">
        <v>28</v>
      </c>
      <c r="B5" s="1">
        <v>-5.6733388249570242E-2</v>
      </c>
    </row>
    <row r="6" spans="1:6" x14ac:dyDescent="0.25">
      <c r="A6" t="s">
        <v>30</v>
      </c>
      <c r="B6" s="1">
        <v>-1.3605329426177447E-2</v>
      </c>
    </row>
    <row r="7" spans="1:6" x14ac:dyDescent="0.25">
      <c r="A7" t="s">
        <v>32</v>
      </c>
      <c r="B7" s="1">
        <v>-9.9665868845373068E-2</v>
      </c>
    </row>
    <row r="9" spans="1:6" x14ac:dyDescent="0.25">
      <c r="A9" t="s">
        <v>0</v>
      </c>
      <c r="B9" s="1">
        <v>1</v>
      </c>
    </row>
    <row r="10" spans="1:6" x14ac:dyDescent="0.25">
      <c r="A10" t="s">
        <v>4</v>
      </c>
      <c r="B10" s="1">
        <v>5.1817588109633099E-2</v>
      </c>
    </row>
    <row r="11" spans="1:6" x14ac:dyDescent="0.25">
      <c r="A11" t="s">
        <v>1</v>
      </c>
      <c r="B11" s="1">
        <v>3.571775567944864E-2</v>
      </c>
    </row>
    <row r="13" spans="1:6" x14ac:dyDescent="0.25">
      <c r="A13" t="s">
        <v>7</v>
      </c>
      <c r="B13" s="3">
        <f>B2</f>
        <v>4.2083852539853223E-2</v>
      </c>
      <c r="C13" s="3">
        <f>-B5</f>
        <v>5.6733388249570242E-2</v>
      </c>
      <c r="E13" t="s">
        <v>8</v>
      </c>
      <c r="F13" s="3">
        <f>B9</f>
        <v>1</v>
      </c>
    </row>
    <row r="14" spans="1:6" x14ac:dyDescent="0.25">
      <c r="B14" s="3">
        <f>B3</f>
        <v>-8.9065456715815786E-3</v>
      </c>
      <c r="C14" s="3">
        <f>-B6</f>
        <v>1.3605329426177447E-2</v>
      </c>
      <c r="F14" s="3">
        <f>B10</f>
        <v>5.1817588109633099E-2</v>
      </c>
    </row>
    <row r="15" spans="1:6" x14ac:dyDescent="0.25">
      <c r="B15" s="3">
        <f>B4</f>
        <v>-0.1</v>
      </c>
      <c r="C15" s="3">
        <f>-B7</f>
        <v>9.9665868845373068E-2</v>
      </c>
      <c r="F15" s="3">
        <f>B11</f>
        <v>3.571775567944864E-2</v>
      </c>
    </row>
    <row r="17" spans="1:4" x14ac:dyDescent="0.25">
      <c r="A17" t="s">
        <v>44</v>
      </c>
      <c r="B17" s="3">
        <f t="array" ref="B17:D18">TRANSPOSE(B13:C15)</f>
        <v>4.2083852539853223E-2</v>
      </c>
      <c r="C17" s="3">
        <v>-8.9065456715815786E-3</v>
      </c>
      <c r="D17" s="3">
        <v>-0.1</v>
      </c>
    </row>
    <row r="18" spans="1:4" x14ac:dyDescent="0.25">
      <c r="B18" s="3">
        <v>5.6733388249570242E-2</v>
      </c>
      <c r="C18" s="3">
        <v>1.3605329426177447E-2</v>
      </c>
      <c r="D18" s="3">
        <v>9.9665868845373068E-2</v>
      </c>
    </row>
    <row r="20" spans="1:4" x14ac:dyDescent="0.25">
      <c r="A20" t="s">
        <v>45</v>
      </c>
      <c r="B20" s="3">
        <f t="array" ref="B20:C21">MMULT(B17:D18,B13:C15)</f>
        <v>1.185037720039608E-2</v>
      </c>
      <c r="C20" s="3">
        <v>-7.7002038272673146E-3</v>
      </c>
    </row>
    <row r="21" spans="1:4" x14ac:dyDescent="0.25">
      <c r="B21" s="3">
        <v>-7.7002038272673146E-3</v>
      </c>
      <c r="C21" s="3">
        <v>1.333706774377439E-2</v>
      </c>
    </row>
    <row r="23" spans="1:4" x14ac:dyDescent="0.25">
      <c r="A23" t="s">
        <v>46</v>
      </c>
      <c r="B23" s="7">
        <f t="array" ref="B23:C24">MINVERSE(B20:C21)</f>
        <v>135.05051060180281</v>
      </c>
      <c r="C23" s="3">
        <v>77.971895966100178</v>
      </c>
    </row>
    <row r="24" spans="1:4" x14ac:dyDescent="0.25">
      <c r="B24" s="7">
        <v>77.971895966100163</v>
      </c>
      <c r="C24" s="3">
        <v>119.99635320773591</v>
      </c>
    </row>
    <row r="25" spans="1:4" x14ac:dyDescent="0.25">
      <c r="B25" s="5"/>
    </row>
    <row r="26" spans="1:4" x14ac:dyDescent="0.25">
      <c r="A26" s="2" t="s">
        <v>47</v>
      </c>
      <c r="B26" s="3">
        <f t="array" ref="B26:D27">MMULT(B23:C24,B17:D18)</f>
        <v>10.107055619998015</v>
      </c>
      <c r="C26" s="3">
        <v>-0.14200021004293961</v>
      </c>
      <c r="D26" s="3">
        <v>-5.7339143031978681</v>
      </c>
    </row>
    <row r="27" spans="1:4" x14ac:dyDescent="0.25">
      <c r="B27" s="3">
        <v>10.089157467157181</v>
      </c>
      <c r="C27" s="3">
        <v>0.9381296628093132</v>
      </c>
      <c r="D27" s="3">
        <v>4.1623512041152511</v>
      </c>
    </row>
    <row r="28" spans="1:4" x14ac:dyDescent="0.25">
      <c r="C28" s="5"/>
    </row>
    <row r="29" spans="1:4" x14ac:dyDescent="0.25">
      <c r="A29" t="s">
        <v>48</v>
      </c>
      <c r="B29" s="10">
        <f t="array" ref="B29:B30">MMULT(B26:D27,F13:F15)</f>
        <v>9.8948949614340105</v>
      </c>
      <c r="C29" s="5" t="s">
        <v>79</v>
      </c>
    </row>
    <row r="30" spans="1:4" x14ac:dyDescent="0.25">
      <c r="B30" s="10">
        <v>10.286438926978709</v>
      </c>
      <c r="C30" s="5" t="s">
        <v>80</v>
      </c>
    </row>
    <row r="31" spans="1:4" x14ac:dyDescent="0.25">
      <c r="B31" t="s">
        <v>83</v>
      </c>
      <c r="C31" t="s">
        <v>52</v>
      </c>
      <c r="D31" t="s">
        <v>53</v>
      </c>
    </row>
    <row r="32" spans="1:4" x14ac:dyDescent="0.25">
      <c r="A32" s="19" t="s">
        <v>49</v>
      </c>
      <c r="B32" s="3">
        <f>$B$29*B2</f>
        <v>0.41641530045432551</v>
      </c>
      <c r="C32" s="3">
        <f>$B$30*B5+B9</f>
        <v>0.41641546665022411</v>
      </c>
      <c r="D32" s="10">
        <f>AVERAGE(B32:C32)</f>
        <v>0.41641538355227481</v>
      </c>
    </row>
    <row r="33" spans="1:4" x14ac:dyDescent="0.25">
      <c r="A33" s="19" t="s">
        <v>50</v>
      </c>
      <c r="B33" s="3">
        <f>$B$29*B3</f>
        <v>-8.8129333889514452E-2</v>
      </c>
      <c r="C33" s="3">
        <f>$B$30*B6+B10</f>
        <v>-8.8132802114167491E-2</v>
      </c>
      <c r="D33" s="10">
        <f>AVERAGE(B33:C33)</f>
        <v>-8.8131068001840979E-2</v>
      </c>
    </row>
    <row r="34" spans="1:4" x14ac:dyDescent="0.25">
      <c r="A34" s="19" t="s">
        <v>51</v>
      </c>
      <c r="B34" s="3">
        <f>$B$29*B4</f>
        <v>-0.98948949614340109</v>
      </c>
      <c r="C34" s="3">
        <f>$B$30*B7+B11</f>
        <v>-0.98948911730275146</v>
      </c>
      <c r="D34" s="10">
        <f>AVERAGE(B34:C34)</f>
        <v>-0.98948930672307633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B9" sqref="B9"/>
    </sheetView>
  </sheetViews>
  <sheetFormatPr defaultRowHeight="16.5" x14ac:dyDescent="0.25"/>
  <cols>
    <col min="1" max="1" width="25.875" customWidth="1"/>
    <col min="2" max="11" width="8.625" customWidth="1"/>
  </cols>
  <sheetData>
    <row r="1" spans="1:11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</row>
    <row r="2" spans="1:11" x14ac:dyDescent="0.25">
      <c r="A2" t="s">
        <v>25</v>
      </c>
      <c r="B2" s="16">
        <v>4.2083852539853223E-2</v>
      </c>
      <c r="C2" s="16">
        <v>6.7958133672594387E-2</v>
      </c>
      <c r="D2" s="16">
        <v>6.6888808150811316E-2</v>
      </c>
      <c r="E2" s="16">
        <v>4.0921665275269727E-2</v>
      </c>
      <c r="F2" s="16">
        <v>5.5147356269886462E-2</v>
      </c>
      <c r="G2" s="16">
        <v>9.0047929201925322E-2</v>
      </c>
      <c r="H2" s="16">
        <v>8.8729040980112125E-2</v>
      </c>
      <c r="I2" s="16">
        <v>5.3659081675128173E-2</v>
      </c>
      <c r="J2" s="16">
        <v>1.7709804930979553E-2</v>
      </c>
      <c r="K2" s="16">
        <v>0.10410351994306401</v>
      </c>
    </row>
    <row r="3" spans="1:11" x14ac:dyDescent="0.25">
      <c r="A3" t="s">
        <v>26</v>
      </c>
      <c r="B3" s="16">
        <v>-8.9065456715815786E-3</v>
      </c>
      <c r="C3" s="16">
        <v>-7.66694501594013E-3</v>
      </c>
      <c r="D3" s="16">
        <v>1.7906799115616479E-2</v>
      </c>
      <c r="E3" s="16">
        <v>1.6429910189780877E-2</v>
      </c>
      <c r="F3" s="16">
        <v>-1.2512366837637906E-2</v>
      </c>
      <c r="G3" s="16">
        <v>-1.0892221315970278E-2</v>
      </c>
      <c r="H3" s="16">
        <v>2.3474426163068825E-2</v>
      </c>
      <c r="I3" s="16">
        <v>2.1427133805293153E-2</v>
      </c>
      <c r="J3" s="16">
        <v>5.3698288995234506E-3</v>
      </c>
      <c r="K3" s="16">
        <v>-3.0157873954761352E-3</v>
      </c>
    </row>
    <row r="4" spans="1:11" x14ac:dyDescent="0.25">
      <c r="A4" t="s">
        <v>27</v>
      </c>
      <c r="B4" s="16">
        <v>-0.1</v>
      </c>
      <c r="C4" s="16">
        <v>-0.1</v>
      </c>
      <c r="D4" s="16">
        <v>-0.1</v>
      </c>
      <c r="E4" s="16">
        <v>-0.1</v>
      </c>
      <c r="F4" s="16">
        <v>-0.1</v>
      </c>
      <c r="G4" s="16">
        <v>-0.1</v>
      </c>
      <c r="H4" s="16">
        <v>-0.1</v>
      </c>
      <c r="I4" s="16">
        <v>-0.1</v>
      </c>
      <c r="J4" s="16">
        <v>-0.1</v>
      </c>
      <c r="K4" s="16">
        <v>-0.1</v>
      </c>
    </row>
    <row r="5" spans="1:11" x14ac:dyDescent="0.25"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x14ac:dyDescent="0.25">
      <c r="A6" t="s">
        <v>29</v>
      </c>
      <c r="B6" s="16">
        <v>-5.6733388249570242E-2</v>
      </c>
      <c r="C6" s="16">
        <v>-3.2719601740603267E-2</v>
      </c>
      <c r="D6" s="16">
        <v>-3.4441647732968379E-2</v>
      </c>
      <c r="E6" s="16">
        <v>-5.8746488534212479E-2</v>
      </c>
      <c r="F6" s="16">
        <v>-7.6058592879766282E-2</v>
      </c>
      <c r="G6" s="16">
        <v>-4.4472095849907134E-2</v>
      </c>
      <c r="H6" s="16">
        <v>-4.6964027661853348E-2</v>
      </c>
      <c r="I6" s="16">
        <v>-7.9055670227209968E-2</v>
      </c>
      <c r="J6" s="16">
        <v>-9.3465931762693369E-2</v>
      </c>
      <c r="K6" s="16">
        <v>-2.7816122916568931E-2</v>
      </c>
    </row>
    <row r="7" spans="1:11" x14ac:dyDescent="0.25">
      <c r="A7" t="s">
        <v>31</v>
      </c>
      <c r="B7" s="16">
        <v>-1.3605329426177447E-2</v>
      </c>
      <c r="C7" s="16">
        <v>-1.245453260880415E-2</v>
      </c>
      <c r="D7" s="16">
        <v>1.2224605599687381E-2</v>
      </c>
      <c r="E7" s="16">
        <v>1.0841529207248833E-2</v>
      </c>
      <c r="F7" s="16">
        <v>-1.8533054506947342E-2</v>
      </c>
      <c r="G7" s="16">
        <v>-1.7065912984306899E-2</v>
      </c>
      <c r="H7" s="16">
        <v>1.5685054530867971E-2</v>
      </c>
      <c r="I7" s="16">
        <v>1.3810061988857572E-2</v>
      </c>
      <c r="J7" s="16">
        <v>-5.5770871183886527E-4</v>
      </c>
      <c r="K7" s="16">
        <v>-9.4503159609666681E-3</v>
      </c>
    </row>
    <row r="8" spans="1:11" x14ac:dyDescent="0.25">
      <c r="A8" t="s">
        <v>33</v>
      </c>
      <c r="B8" s="16">
        <v>-9.9665868845373068E-2</v>
      </c>
      <c r="C8" s="16">
        <v>-9.966852927827638E-2</v>
      </c>
      <c r="D8" s="16">
        <v>-0.100562616822486</v>
      </c>
      <c r="E8" s="16">
        <v>-0.10055203900367798</v>
      </c>
      <c r="F8" s="16">
        <v>-9.9519207727363196E-2</v>
      </c>
      <c r="G8" s="16">
        <v>-9.9521025686502909E-2</v>
      </c>
      <c r="H8" s="16">
        <v>-0.10070787806762088</v>
      </c>
      <c r="I8" s="16">
        <v>-0.10069214869954354</v>
      </c>
      <c r="J8" s="16">
        <v>-0.10019659423169089</v>
      </c>
      <c r="K8" s="16">
        <v>-9.9769084498668087E-2</v>
      </c>
    </row>
    <row r="11" spans="1:11" x14ac:dyDescent="0.25">
      <c r="A11" t="s">
        <v>19</v>
      </c>
      <c r="B11" s="1">
        <v>1</v>
      </c>
    </row>
    <row r="12" spans="1:11" x14ac:dyDescent="0.25">
      <c r="A12" t="s">
        <v>20</v>
      </c>
      <c r="B12" s="1">
        <v>5.1817588109633099E-2</v>
      </c>
    </row>
    <row r="13" spans="1:11" x14ac:dyDescent="0.25">
      <c r="A13" t="s">
        <v>21</v>
      </c>
      <c r="B13" s="1">
        <v>3.571775567944864E-2</v>
      </c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5" t="s">
        <v>79</v>
      </c>
      <c r="B14" s="17">
        <v>9.8948945534123318</v>
      </c>
      <c r="C14" s="17">
        <v>9.8055941831170692</v>
      </c>
      <c r="D14" s="17">
        <v>9.7665210336446577</v>
      </c>
      <c r="E14" s="17">
        <v>9.8557952208424968</v>
      </c>
      <c r="F14" s="17">
        <v>7.3928382936885315</v>
      </c>
      <c r="G14" s="17">
        <v>7.3035534732308971</v>
      </c>
      <c r="H14" s="17">
        <v>7.2644771722952157</v>
      </c>
      <c r="I14" s="17">
        <v>7.3537600545164565</v>
      </c>
      <c r="J14" s="17">
        <v>8.7094203440657267</v>
      </c>
      <c r="K14" s="17">
        <v>7.5012140175027691</v>
      </c>
    </row>
    <row r="15" spans="1:11" x14ac:dyDescent="0.25">
      <c r="A15" s="5" t="s">
        <v>80</v>
      </c>
      <c r="B15" s="17">
        <v>10.286438549971235</v>
      </c>
      <c r="C15" s="17">
        <v>10.196570868764326</v>
      </c>
      <c r="D15" s="17">
        <v>10.06706296099461</v>
      </c>
      <c r="E15" s="17">
        <v>10.156898263682683</v>
      </c>
      <c r="F15" s="17">
        <v>7.7874518266131849</v>
      </c>
      <c r="G15" s="17">
        <v>7.6976035596637473</v>
      </c>
      <c r="H15" s="17">
        <v>7.5680890064174751</v>
      </c>
      <c r="I15" s="17">
        <v>7.6579267334051604</v>
      </c>
      <c r="J15" s="17">
        <v>9.048812297586144</v>
      </c>
      <c r="K15" s="17">
        <v>7.8765751325383597</v>
      </c>
    </row>
    <row r="16" spans="1:11" x14ac:dyDescent="0.25">
      <c r="A16" t="s">
        <v>34</v>
      </c>
      <c r="B16" s="3">
        <f t="shared" ref="B16:K16" si="0">B$14*B2</f>
        <v>0.41641528328320138</v>
      </c>
      <c r="C16" s="3">
        <f t="shared" si="0"/>
        <v>0.66636988023548371</v>
      </c>
      <c r="D16" s="3">
        <f t="shared" si="0"/>
        <v>0.6532709517203209</v>
      </c>
      <c r="E16" s="3">
        <f t="shared" si="0"/>
        <v>0.40331555304891975</v>
      </c>
      <c r="F16" s="3">
        <f t="shared" si="0"/>
        <v>0.40769548722770099</v>
      </c>
      <c r="G16" s="3">
        <f t="shared" si="0"/>
        <v>0.65766986607997158</v>
      </c>
      <c r="H16" s="3">
        <f t="shared" si="0"/>
        <v>0.64457009271967125</v>
      </c>
      <c r="I16" s="3">
        <f t="shared" si="0"/>
        <v>0.39459601138459355</v>
      </c>
      <c r="J16" s="3">
        <f t="shared" si="0"/>
        <v>0.15424213535530884</v>
      </c>
      <c r="K16" s="3">
        <f t="shared" si="0"/>
        <v>0.78090278306829075</v>
      </c>
    </row>
    <row r="17" spans="1:12" x14ac:dyDescent="0.25">
      <c r="A17" t="s">
        <v>35</v>
      </c>
      <c r="B17" s="3">
        <f t="shared" ref="B17:K17" si="1">B$14*B3</f>
        <v>-8.8129330255450736E-2</v>
      </c>
      <c r="C17" s="3">
        <f t="shared" si="1"/>
        <v>-7.5178951450580941E-2</v>
      </c>
      <c r="D17" s="3">
        <f t="shared" si="1"/>
        <v>0.17488713020791791</v>
      </c>
      <c r="E17" s="3">
        <f t="shared" si="1"/>
        <v>0.16192983032731381</v>
      </c>
      <c r="F17" s="3">
        <f t="shared" si="1"/>
        <v>-9.250190470196798E-2</v>
      </c>
      <c r="G17" s="3">
        <f t="shared" si="1"/>
        <v>-7.9551920823454345E-2</v>
      </c>
      <c r="H17" s="3">
        <f t="shared" si="1"/>
        <v>0.17052943299434306</v>
      </c>
      <c r="I17" s="3">
        <f t="shared" si="1"/>
        <v>0.15757000066014398</v>
      </c>
      <c r="J17" s="3">
        <f t="shared" si="1"/>
        <v>4.6768097061661615E-2</v>
      </c>
      <c r="K17" s="3">
        <f t="shared" si="1"/>
        <v>-2.2622066684753753E-2</v>
      </c>
    </row>
    <row r="18" spans="1:12" x14ac:dyDescent="0.25">
      <c r="A18" t="s">
        <v>36</v>
      </c>
      <c r="B18" s="3">
        <f t="shared" ref="B18:K18" si="2">B$14*B4</f>
        <v>-0.98948945534123323</v>
      </c>
      <c r="C18" s="3">
        <f t="shared" si="2"/>
        <v>-0.98055941831170701</v>
      </c>
      <c r="D18" s="3">
        <f t="shared" si="2"/>
        <v>-0.97665210336446584</v>
      </c>
      <c r="E18" s="3">
        <f t="shared" si="2"/>
        <v>-0.9855795220842497</v>
      </c>
      <c r="F18" s="3">
        <f t="shared" si="2"/>
        <v>-0.73928382936885317</v>
      </c>
      <c r="G18" s="3">
        <f t="shared" si="2"/>
        <v>-0.73035534732308971</v>
      </c>
      <c r="H18" s="3">
        <f t="shared" si="2"/>
        <v>-0.72644771722952162</v>
      </c>
      <c r="I18" s="3">
        <f t="shared" si="2"/>
        <v>-0.73537600545164572</v>
      </c>
      <c r="J18" s="3">
        <f t="shared" si="2"/>
        <v>-0.8709420344065727</v>
      </c>
      <c r="K18" s="3">
        <f t="shared" si="2"/>
        <v>-0.75012140175027697</v>
      </c>
    </row>
    <row r="19" spans="1:12" x14ac:dyDescent="0.25">
      <c r="A19" t="s">
        <v>37</v>
      </c>
      <c r="B19" s="11">
        <f t="shared" ref="B19:K19" si="3">B$15*B6+$B11</f>
        <v>0.41641548803913553</v>
      </c>
      <c r="C19" s="11">
        <f t="shared" si="3"/>
        <v>0.6663722620541942</v>
      </c>
      <c r="D19" s="11">
        <f t="shared" si="3"/>
        <v>0.65327376379181001</v>
      </c>
      <c r="E19" s="11">
        <f t="shared" si="3"/>
        <v>0.40331789260940265</v>
      </c>
      <c r="F19" s="11">
        <f t="shared" si="3"/>
        <v>0.40769737194883549</v>
      </c>
      <c r="G19" s="11">
        <f t="shared" si="3"/>
        <v>0.65767143668004746</v>
      </c>
      <c r="H19" s="11">
        <f t="shared" si="3"/>
        <v>0.64457205855524147</v>
      </c>
      <c r="I19" s="11">
        <f t="shared" si="3"/>
        <v>0.39459746953978636</v>
      </c>
      <c r="J19" s="11">
        <f t="shared" si="3"/>
        <v>0.15424432726039283</v>
      </c>
      <c r="K19" s="11">
        <f t="shared" si="3"/>
        <v>0.78090421795172271</v>
      </c>
    </row>
    <row r="20" spans="1:12" x14ac:dyDescent="0.25">
      <c r="A20" t="s">
        <v>38</v>
      </c>
      <c r="B20" s="11">
        <f t="shared" ref="B20:K20" si="4">B$15*B7+$B12</f>
        <v>-8.8132796984856598E-2</v>
      </c>
      <c r="C20" s="11">
        <f t="shared" si="4"/>
        <v>-7.5175936273374655E-2</v>
      </c>
      <c r="D20" s="11">
        <f t="shared" si="4"/>
        <v>0.17488346235501323</v>
      </c>
      <c r="E20" s="11">
        <f t="shared" si="4"/>
        <v>0.16193389729040386</v>
      </c>
      <c r="F20" s="11">
        <f t="shared" si="4"/>
        <v>-9.2507681063215691E-2</v>
      </c>
      <c r="G20" s="11">
        <f t="shared" si="4"/>
        <v>-7.9549044427279447E-2</v>
      </c>
      <c r="H20" s="11">
        <f t="shared" si="4"/>
        <v>0.17052347686975361</v>
      </c>
      <c r="I20" s="11">
        <f t="shared" si="4"/>
        <v>0.15757403100408793</v>
      </c>
      <c r="J20" s="11">
        <f t="shared" si="4"/>
        <v>4.6770986659474649E-2</v>
      </c>
      <c r="K20" s="11">
        <f t="shared" si="4"/>
        <v>-2.261853558314731E-2</v>
      </c>
    </row>
    <row r="21" spans="1:12" x14ac:dyDescent="0.25">
      <c r="A21" t="s">
        <v>39</v>
      </c>
      <c r="B21" s="11">
        <f t="shared" ref="B21:K21" si="5">B$15*B8+$B13</f>
        <v>-0.98948907972797395</v>
      </c>
      <c r="C21" s="11">
        <f t="shared" si="5"/>
        <v>-0.98055946649200865</v>
      </c>
      <c r="D21" s="11">
        <f t="shared" si="5"/>
        <v>-0.97665243939489355</v>
      </c>
      <c r="E21" s="11">
        <f t="shared" si="5"/>
        <v>-0.98557907468676154</v>
      </c>
      <c r="F21" s="11">
        <f t="shared" si="5"/>
        <v>-0.73928328032010282</v>
      </c>
      <c r="G21" s="11">
        <f t="shared" si="5"/>
        <v>-0.73035564590636337</v>
      </c>
      <c r="H21" s="11">
        <f t="shared" si="5"/>
        <v>-0.72644842918374442</v>
      </c>
      <c r="I21" s="11">
        <f t="shared" si="5"/>
        <v>-0.73537534169079344</v>
      </c>
      <c r="J21" s="11">
        <f t="shared" si="5"/>
        <v>-0.87094241838052477</v>
      </c>
      <c r="K21" s="11">
        <f t="shared" si="5"/>
        <v>-0.75012093427887871</v>
      </c>
    </row>
    <row r="23" spans="1:12" x14ac:dyDescent="0.25">
      <c r="A23" s="21" t="s">
        <v>81</v>
      </c>
      <c r="B23" s="11">
        <f>SUMXMY2(B16:B18,B19:B21)</f>
        <v>1.2201223086585698E-11</v>
      </c>
      <c r="C23" s="11">
        <f t="shared" ref="C23:K23" si="6">SUMXMY2(C16:C18,C19:C21)</f>
        <v>1.4766675296386844E-11</v>
      </c>
      <c r="D23" s="11">
        <f t="shared" si="6"/>
        <v>2.1473807438557992E-11</v>
      </c>
      <c r="E23" s="11">
        <f t="shared" si="6"/>
        <v>2.2213896541389478E-11</v>
      </c>
      <c r="F23" s="11">
        <f t="shared" si="6"/>
        <v>3.7219977549130165E-11</v>
      </c>
      <c r="G23" s="11">
        <f t="shared" si="6"/>
        <v>1.0829591524641578E-11</v>
      </c>
      <c r="H23" s="11">
        <f t="shared" si="6"/>
        <v>3.9846808429556219E-11</v>
      </c>
      <c r="I23" s="11">
        <f t="shared" si="6"/>
        <v>1.8810467341841906E-11</v>
      </c>
      <c r="J23" s="11">
        <f t="shared" si="6"/>
        <v>1.3301659414198523E-11</v>
      </c>
      <c r="K23" s="11">
        <f t="shared" si="6"/>
        <v>1.4746098526530297E-11</v>
      </c>
    </row>
    <row r="24" spans="1:12" x14ac:dyDescent="0.25">
      <c r="A24" s="21" t="s">
        <v>82</v>
      </c>
    </row>
    <row r="25" spans="1:12" x14ac:dyDescent="0.25">
      <c r="A25" t="s">
        <v>43</v>
      </c>
      <c r="B25" s="10">
        <f>SUM(B23:K23)</f>
        <v>2.0541020514881871E-10</v>
      </c>
    </row>
    <row r="27" spans="1:12" x14ac:dyDescent="0.25">
      <c r="L27" s="5"/>
    </row>
    <row r="28" spans="1:12" x14ac:dyDescent="0.25">
      <c r="L28" s="5"/>
    </row>
    <row r="29" spans="1:12" x14ac:dyDescent="0.25">
      <c r="L29" s="5"/>
    </row>
    <row r="30" spans="1:12" x14ac:dyDescent="0.25">
      <c r="A30" t="s">
        <v>40</v>
      </c>
      <c r="B30" s="18">
        <f t="shared" ref="B30:K30" si="7">(B16+B19)/2</f>
        <v>0.41641538566116842</v>
      </c>
      <c r="C30" s="18">
        <f t="shared" si="7"/>
        <v>0.66637107114483896</v>
      </c>
      <c r="D30" s="18">
        <f t="shared" si="7"/>
        <v>0.65327235775606551</v>
      </c>
      <c r="E30" s="18">
        <f t="shared" si="7"/>
        <v>0.4033167228291612</v>
      </c>
      <c r="F30" s="18">
        <f t="shared" si="7"/>
        <v>0.40769642958826824</v>
      </c>
      <c r="G30" s="18">
        <f t="shared" si="7"/>
        <v>0.65767065138000946</v>
      </c>
      <c r="H30" s="18">
        <f t="shared" si="7"/>
        <v>0.6445710756374563</v>
      </c>
      <c r="I30" s="18">
        <f t="shared" si="7"/>
        <v>0.39459674046218995</v>
      </c>
      <c r="J30" s="18">
        <f t="shared" si="7"/>
        <v>0.15424323130785084</v>
      </c>
      <c r="K30" s="18">
        <f t="shared" si="7"/>
        <v>0.78090350051000668</v>
      </c>
    </row>
    <row r="31" spans="1:12" x14ac:dyDescent="0.25">
      <c r="A31" t="s">
        <v>41</v>
      </c>
      <c r="B31" s="18">
        <f t="shared" ref="B31:K31" si="8">(B17+B20)/2</f>
        <v>-8.813106362015366E-2</v>
      </c>
      <c r="C31" s="18">
        <f t="shared" si="8"/>
        <v>-7.5177443861977805E-2</v>
      </c>
      <c r="D31" s="18">
        <f t="shared" si="8"/>
        <v>0.17488529628146557</v>
      </c>
      <c r="E31" s="18">
        <f t="shared" si="8"/>
        <v>0.16193186380885882</v>
      </c>
      <c r="F31" s="18">
        <f t="shared" si="8"/>
        <v>-9.2504792882591835E-2</v>
      </c>
      <c r="G31" s="18">
        <f t="shared" si="8"/>
        <v>-7.9550482625366903E-2</v>
      </c>
      <c r="H31" s="18">
        <f t="shared" si="8"/>
        <v>0.17052645493204832</v>
      </c>
      <c r="I31" s="18">
        <f t="shared" si="8"/>
        <v>0.15757201583211594</v>
      </c>
      <c r="J31" s="18">
        <f t="shared" si="8"/>
        <v>4.6769541860568128E-2</v>
      </c>
      <c r="K31" s="18">
        <f t="shared" si="8"/>
        <v>-2.2620301133950534E-2</v>
      </c>
    </row>
    <row r="32" spans="1:12" x14ac:dyDescent="0.25">
      <c r="A32" t="s">
        <v>42</v>
      </c>
      <c r="B32" s="18">
        <f t="shared" ref="B32:K32" si="9">(B18+B21)/2</f>
        <v>-0.98948926753460364</v>
      </c>
      <c r="C32" s="18">
        <f t="shared" si="9"/>
        <v>-0.98055944240185777</v>
      </c>
      <c r="D32" s="18">
        <f t="shared" si="9"/>
        <v>-0.97665227137967969</v>
      </c>
      <c r="E32" s="18">
        <f t="shared" si="9"/>
        <v>-0.98557929838550562</v>
      </c>
      <c r="F32" s="18">
        <f t="shared" si="9"/>
        <v>-0.73928355484447805</v>
      </c>
      <c r="G32" s="18">
        <f t="shared" si="9"/>
        <v>-0.73035549661472654</v>
      </c>
      <c r="H32" s="18">
        <f t="shared" si="9"/>
        <v>-0.72644807320663296</v>
      </c>
      <c r="I32" s="18">
        <f t="shared" si="9"/>
        <v>-0.73537567357121958</v>
      </c>
      <c r="J32" s="18">
        <f t="shared" si="9"/>
        <v>-0.87094222639354868</v>
      </c>
      <c r="K32" s="18">
        <f t="shared" si="9"/>
        <v>-0.75012116801457784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3"/>
  <sheetViews>
    <sheetView workbookViewId="0">
      <selection activeCell="F8" sqref="F8"/>
    </sheetView>
  </sheetViews>
  <sheetFormatPr defaultRowHeight="16.5" x14ac:dyDescent="0.25"/>
  <sheetData>
    <row r="1" spans="3:9" ht="19.5" x14ac:dyDescent="0.25">
      <c r="C1" s="22" t="s">
        <v>85</v>
      </c>
      <c r="D1" s="23"/>
      <c r="E1" s="23"/>
      <c r="F1" s="23"/>
      <c r="G1" s="23"/>
      <c r="H1" s="23"/>
      <c r="I1" s="23"/>
    </row>
    <row r="2" spans="3:9" ht="19.5" x14ac:dyDescent="0.25">
      <c r="C2" s="24" t="s">
        <v>84</v>
      </c>
      <c r="D2" s="23"/>
      <c r="E2" s="23"/>
      <c r="F2" s="23"/>
      <c r="G2" s="23"/>
      <c r="H2" s="23"/>
      <c r="I2" s="23"/>
    </row>
    <row r="3" spans="3:9" x14ac:dyDescent="0.25">
      <c r="C3" s="5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10" workbookViewId="0">
      <selection activeCell="A27" sqref="A27"/>
    </sheetView>
  </sheetViews>
  <sheetFormatPr defaultRowHeight="16.5" x14ac:dyDescent="0.25"/>
  <cols>
    <col min="1" max="1" width="15.25" customWidth="1"/>
    <col min="2" max="3" width="10.625" bestFit="1" customWidth="1"/>
    <col min="4" max="5" width="10" bestFit="1" customWidth="1"/>
    <col min="6" max="7" width="10.625" bestFit="1" customWidth="1"/>
    <col min="8" max="9" width="10" bestFit="1" customWidth="1"/>
    <col min="10" max="11" width="13" bestFit="1" customWidth="1"/>
    <col min="12" max="12" width="13.625" bestFit="1" customWidth="1"/>
  </cols>
  <sheetData>
    <row r="1" spans="1:11" x14ac:dyDescent="0.25">
      <c r="A1" t="s">
        <v>10</v>
      </c>
      <c r="B1" s="1">
        <v>1</v>
      </c>
      <c r="C1" s="1">
        <v>0</v>
      </c>
      <c r="D1" s="1">
        <v>0</v>
      </c>
    </row>
    <row r="2" spans="1:11" x14ac:dyDescent="0.25">
      <c r="B2" s="1">
        <v>0</v>
      </c>
      <c r="C2" s="1">
        <v>1</v>
      </c>
      <c r="D2" s="1">
        <v>0</v>
      </c>
    </row>
    <row r="3" spans="1:11" x14ac:dyDescent="0.25">
      <c r="B3" s="1">
        <v>0</v>
      </c>
      <c r="C3" s="1">
        <v>0</v>
      </c>
      <c r="D3" s="1">
        <v>1</v>
      </c>
    </row>
    <row r="4" spans="1:11" x14ac:dyDescent="0.25">
      <c r="A4" t="s">
        <v>12</v>
      </c>
      <c r="B4" s="3">
        <f t="array" ref="B4:D6">TRANSPOSE(B1:D3)</f>
        <v>1</v>
      </c>
      <c r="C4" s="3">
        <v>0</v>
      </c>
      <c r="D4" s="3">
        <v>0</v>
      </c>
    </row>
    <row r="5" spans="1:11" x14ac:dyDescent="0.25">
      <c r="B5" s="3">
        <v>0</v>
      </c>
      <c r="C5" s="3">
        <v>1</v>
      </c>
      <c r="D5" s="3">
        <v>0</v>
      </c>
    </row>
    <row r="6" spans="1:11" x14ac:dyDescent="0.25">
      <c r="B6" s="3">
        <v>0</v>
      </c>
      <c r="C6" s="3">
        <v>0</v>
      </c>
      <c r="D6" s="3">
        <v>1</v>
      </c>
    </row>
    <row r="10" spans="1:11" x14ac:dyDescent="0.25">
      <c r="A10" s="20" t="s">
        <v>71</v>
      </c>
      <c r="B10" s="1">
        <v>0</v>
      </c>
    </row>
    <row r="11" spans="1:11" x14ac:dyDescent="0.25">
      <c r="A11" s="20" t="s">
        <v>72</v>
      </c>
      <c r="B11" s="1">
        <v>0</v>
      </c>
    </row>
    <row r="12" spans="1:11" x14ac:dyDescent="0.25">
      <c r="A12" t="s">
        <v>2</v>
      </c>
      <c r="B12" s="1">
        <v>0.1</v>
      </c>
    </row>
    <row r="16" spans="1:11" x14ac:dyDescent="0.25">
      <c r="A16" t="s">
        <v>78</v>
      </c>
      <c r="B16">
        <v>1</v>
      </c>
      <c r="C16">
        <v>2</v>
      </c>
      <c r="D16">
        <v>3</v>
      </c>
      <c r="E16">
        <v>4</v>
      </c>
      <c r="F16">
        <v>5</v>
      </c>
      <c r="G16">
        <v>6</v>
      </c>
      <c r="H16">
        <v>7</v>
      </c>
      <c r="I16">
        <v>8</v>
      </c>
      <c r="J16">
        <v>9</v>
      </c>
      <c r="K16">
        <v>10</v>
      </c>
    </row>
    <row r="17" spans="1:11" x14ac:dyDescent="0.25">
      <c r="A17" s="20" t="s">
        <v>73</v>
      </c>
      <c r="B17" s="9">
        <v>4.2083852539853223E-2</v>
      </c>
      <c r="C17" s="9">
        <v>6.7958133672594387E-2</v>
      </c>
      <c r="D17" s="9">
        <v>6.6888808150811316E-2</v>
      </c>
      <c r="E17" s="9">
        <v>4.0921665275269727E-2</v>
      </c>
      <c r="F17" s="9">
        <v>5.5147356269886462E-2</v>
      </c>
      <c r="G17" s="9">
        <v>9.0047929201925322E-2</v>
      </c>
      <c r="H17" s="9">
        <v>8.8729040980112125E-2</v>
      </c>
      <c r="I17" s="9">
        <v>5.3659081675128173E-2</v>
      </c>
      <c r="J17" s="9">
        <v>1.7709804930979553E-2</v>
      </c>
      <c r="K17" s="9">
        <v>0.10410351994306401</v>
      </c>
    </row>
    <row r="18" spans="1:11" x14ac:dyDescent="0.25">
      <c r="A18" s="20" t="s">
        <v>74</v>
      </c>
      <c r="B18" s="9">
        <v>-8.9065456715815786E-3</v>
      </c>
      <c r="C18" s="9">
        <v>-7.66694501594013E-3</v>
      </c>
      <c r="D18" s="9">
        <v>1.7906799115616479E-2</v>
      </c>
      <c r="E18" s="9">
        <v>1.6429910189780877E-2</v>
      </c>
      <c r="F18" s="9">
        <v>-1.2512366837637906E-2</v>
      </c>
      <c r="G18" s="9">
        <v>-1.0892221315970278E-2</v>
      </c>
      <c r="H18" s="9">
        <v>2.3474426163068825E-2</v>
      </c>
      <c r="I18" s="9">
        <v>2.1427133805293153E-2</v>
      </c>
      <c r="J18" s="9">
        <v>5.3698288995234506E-3</v>
      </c>
      <c r="K18" s="9">
        <v>-3.0157873954761352E-3</v>
      </c>
    </row>
    <row r="19" spans="1:11" x14ac:dyDescent="0.25">
      <c r="A19" s="20" t="s">
        <v>75</v>
      </c>
      <c r="B19" s="3">
        <f t="shared" ref="B19:K19" si="0">B17-$B$10</f>
        <v>4.2083852539853223E-2</v>
      </c>
      <c r="C19" s="3">
        <f t="shared" si="0"/>
        <v>6.7958133672594387E-2</v>
      </c>
      <c r="D19" s="3">
        <f t="shared" si="0"/>
        <v>6.6888808150811316E-2</v>
      </c>
      <c r="E19" s="3">
        <f t="shared" si="0"/>
        <v>4.0921665275269727E-2</v>
      </c>
      <c r="F19" s="3">
        <f t="shared" si="0"/>
        <v>5.5147356269886462E-2</v>
      </c>
      <c r="G19" s="3">
        <f t="shared" si="0"/>
        <v>9.0047929201925322E-2</v>
      </c>
      <c r="H19" s="3">
        <f t="shared" si="0"/>
        <v>8.8729040980112125E-2</v>
      </c>
      <c r="I19" s="3">
        <f t="shared" si="0"/>
        <v>5.3659081675128173E-2</v>
      </c>
      <c r="J19" s="3">
        <f t="shared" si="0"/>
        <v>1.7709804930979553E-2</v>
      </c>
      <c r="K19" s="3">
        <f t="shared" si="0"/>
        <v>0.10410351994306401</v>
      </c>
    </row>
    <row r="20" spans="1:11" x14ac:dyDescent="0.25">
      <c r="A20" s="20" t="s">
        <v>76</v>
      </c>
      <c r="B20" s="3">
        <f t="shared" ref="B20:K20" si="1">B18-$B$11</f>
        <v>-8.9065456715815786E-3</v>
      </c>
      <c r="C20" s="3">
        <f t="shared" si="1"/>
        <v>-7.66694501594013E-3</v>
      </c>
      <c r="D20" s="3">
        <f t="shared" si="1"/>
        <v>1.7906799115616479E-2</v>
      </c>
      <c r="E20" s="3">
        <f t="shared" si="1"/>
        <v>1.6429910189780877E-2</v>
      </c>
      <c r="F20" s="3">
        <f t="shared" si="1"/>
        <v>-1.2512366837637906E-2</v>
      </c>
      <c r="G20" s="3">
        <f t="shared" si="1"/>
        <v>-1.0892221315970278E-2</v>
      </c>
      <c r="H20" s="3">
        <f t="shared" si="1"/>
        <v>2.3474426163068825E-2</v>
      </c>
      <c r="I20" s="3">
        <f t="shared" si="1"/>
        <v>2.1427133805293153E-2</v>
      </c>
      <c r="J20" s="3">
        <f t="shared" si="1"/>
        <v>5.3698288995234506E-3</v>
      </c>
      <c r="K20" s="3">
        <f t="shared" si="1"/>
        <v>-3.0157873954761352E-3</v>
      </c>
    </row>
    <row r="21" spans="1:11" x14ac:dyDescent="0.25">
      <c r="A21" s="20" t="s">
        <v>77</v>
      </c>
      <c r="B21" s="3">
        <f>0-$B$12</f>
        <v>-0.1</v>
      </c>
      <c r="C21" s="3">
        <f t="shared" ref="C21:K21" si="2">0-$B$12</f>
        <v>-0.1</v>
      </c>
      <c r="D21" s="3">
        <f t="shared" si="2"/>
        <v>-0.1</v>
      </c>
      <c r="E21" s="3">
        <f t="shared" si="2"/>
        <v>-0.1</v>
      </c>
      <c r="F21" s="3">
        <f t="shared" si="2"/>
        <v>-0.1</v>
      </c>
      <c r="G21" s="3">
        <f t="shared" si="2"/>
        <v>-0.1</v>
      </c>
      <c r="H21" s="3">
        <f t="shared" si="2"/>
        <v>-0.1</v>
      </c>
      <c r="I21" s="3">
        <f t="shared" si="2"/>
        <v>-0.1</v>
      </c>
      <c r="J21" s="3">
        <f t="shared" si="2"/>
        <v>-0.1</v>
      </c>
      <c r="K21" s="3">
        <f t="shared" si="2"/>
        <v>-0.1</v>
      </c>
    </row>
    <row r="23" spans="1:11" x14ac:dyDescent="0.25">
      <c r="A23" t="s">
        <v>25</v>
      </c>
      <c r="B23" s="10">
        <f t="array" ref="B23:B25">MMULT(B4:D6,B19:B21)</f>
        <v>4.2083852539853223E-2</v>
      </c>
      <c r="C23" s="10">
        <f t="array" ref="C23:C25">MMULT(B4:D6,C19:C21)</f>
        <v>6.7958133672594387E-2</v>
      </c>
      <c r="D23" s="10">
        <f t="array" ref="D23:D25">MMULT(B4:D6,D19:D21)</f>
        <v>6.6888808150811316E-2</v>
      </c>
      <c r="E23" s="10">
        <f t="array" ref="E23:E25">MMULT(B4:D6,E19:E21)</f>
        <v>4.0921665275269727E-2</v>
      </c>
      <c r="F23" s="10">
        <f t="array" ref="F23:F25">MMULT(B4:D6,F19:F21)</f>
        <v>5.5147356269886462E-2</v>
      </c>
      <c r="G23" s="10">
        <f t="array" ref="G23:G25">MMULT(B4:D6,G19:G21)</f>
        <v>9.0047929201925322E-2</v>
      </c>
      <c r="H23" s="10">
        <f t="array" ref="H23:H25">MMULT(B4:D6,H19:H21)</f>
        <v>8.8729040980112125E-2</v>
      </c>
      <c r="I23" s="10">
        <f t="array" ref="I23:I25">MMULT(B4:D6,I19:I21)</f>
        <v>5.3659081675128173E-2</v>
      </c>
      <c r="J23" s="10">
        <f t="array" ref="J23:J25">MMULT(B4:D6,J19:J21)</f>
        <v>1.7709804930979553E-2</v>
      </c>
      <c r="K23" s="10">
        <f t="array" ref="K23:K25">MMULT(B4:D6,K19:K21)</f>
        <v>0.10410351994306401</v>
      </c>
    </row>
    <row r="24" spans="1:11" x14ac:dyDescent="0.25">
      <c r="A24" t="s">
        <v>26</v>
      </c>
      <c r="B24" s="10">
        <v>-8.9065456715815786E-3</v>
      </c>
      <c r="C24" s="10">
        <v>-7.66694501594013E-3</v>
      </c>
      <c r="D24" s="10">
        <v>1.7906799115616479E-2</v>
      </c>
      <c r="E24" s="10">
        <v>1.6429910189780877E-2</v>
      </c>
      <c r="F24" s="10">
        <v>-1.2512366837637906E-2</v>
      </c>
      <c r="G24" s="10">
        <v>-1.0892221315970278E-2</v>
      </c>
      <c r="H24" s="10">
        <v>2.3474426163068825E-2</v>
      </c>
      <c r="I24" s="10">
        <v>2.1427133805293153E-2</v>
      </c>
      <c r="J24" s="10">
        <v>5.3698288995234506E-3</v>
      </c>
      <c r="K24" s="10">
        <v>-3.0157873954761352E-3</v>
      </c>
    </row>
    <row r="25" spans="1:11" x14ac:dyDescent="0.25">
      <c r="A25" t="s">
        <v>27</v>
      </c>
      <c r="B25" s="10">
        <v>-0.1</v>
      </c>
      <c r="C25" s="10">
        <v>-0.1</v>
      </c>
      <c r="D25" s="10">
        <v>-0.1</v>
      </c>
      <c r="E25" s="10">
        <v>-0.1</v>
      </c>
      <c r="F25" s="10">
        <v>-0.1</v>
      </c>
      <c r="G25" s="10">
        <v>-0.1</v>
      </c>
      <c r="H25" s="10">
        <v>-0.1</v>
      </c>
      <c r="I25" s="10">
        <v>-0.1</v>
      </c>
      <c r="J25" s="10">
        <v>-0.1</v>
      </c>
      <c r="K25" s="10">
        <v>-0.1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10" workbookViewId="0">
      <selection activeCell="B17" sqref="B17"/>
    </sheetView>
  </sheetViews>
  <sheetFormatPr defaultRowHeight="16.5" x14ac:dyDescent="0.25"/>
  <cols>
    <col min="1" max="1" width="16.5" customWidth="1"/>
    <col min="2" max="9" width="9.625" bestFit="1" customWidth="1"/>
    <col min="10" max="11" width="13" bestFit="1" customWidth="1"/>
    <col min="12" max="12" width="13.625" bestFit="1" customWidth="1"/>
  </cols>
  <sheetData>
    <row r="1" spans="1:11" x14ac:dyDescent="0.25">
      <c r="A1" t="s">
        <v>9</v>
      </c>
      <c r="B1" s="1">
        <f>R像旋轉矩陣!D10</f>
        <v>0.99939164526963897</v>
      </c>
      <c r="C1" s="1">
        <f>R像旋轉矩陣!E10</f>
        <v>3.4874204643723795E-2</v>
      </c>
      <c r="D1" s="1">
        <f>R像旋轉矩陣!F10</f>
        <v>3.5946587019967111E-4</v>
      </c>
    </row>
    <row r="2" spans="1:11" x14ac:dyDescent="0.25">
      <c r="B2" s="1">
        <f>R像旋轉矩陣!D11</f>
        <v>-3.4838463758568416E-2</v>
      </c>
      <c r="C2" s="1">
        <f>R像旋轉矩陣!E11</f>
        <v>0.99873978961250709</v>
      </c>
      <c r="D2" s="1">
        <f>R像旋轉矩陣!F11</f>
        <v>-3.6126362779943279E-2</v>
      </c>
    </row>
    <row r="3" spans="1:11" x14ac:dyDescent="0.25">
      <c r="B3" s="1">
        <f>R像旋轉矩陣!D12</f>
        <v>-1.6188910361972448E-3</v>
      </c>
      <c r="C3" s="1">
        <f>R像旋轉矩陣!E12</f>
        <v>3.609186189756397E-2</v>
      </c>
      <c r="D3" s="1">
        <f>R像旋轉矩陣!F12</f>
        <v>0.99934716525168577</v>
      </c>
    </row>
    <row r="4" spans="1:11" x14ac:dyDescent="0.25">
      <c r="A4" t="s">
        <v>11</v>
      </c>
      <c r="B4" s="3">
        <f t="array" ref="B4:D6">TRANSPOSE(B1:D3)</f>
        <v>0.99939164526963897</v>
      </c>
      <c r="C4" s="3">
        <v>-3.4838463758568416E-2</v>
      </c>
      <c r="D4" s="3">
        <v>-1.6188910361972448E-3</v>
      </c>
    </row>
    <row r="5" spans="1:11" x14ac:dyDescent="0.25">
      <c r="B5" s="3">
        <v>3.4874204643723795E-2</v>
      </c>
      <c r="C5" s="3">
        <v>0.99873978961250709</v>
      </c>
      <c r="D5" s="3">
        <v>3.609186189756397E-2</v>
      </c>
    </row>
    <row r="6" spans="1:11" x14ac:dyDescent="0.25">
      <c r="B6" s="3">
        <v>3.5946587019967111E-4</v>
      </c>
      <c r="C6" s="3">
        <v>-3.6126362779943279E-2</v>
      </c>
      <c r="D6" s="3">
        <v>0.99934716525168577</v>
      </c>
    </row>
    <row r="10" spans="1:11" x14ac:dyDescent="0.25">
      <c r="A10" s="20" t="s">
        <v>68</v>
      </c>
      <c r="B10" s="1">
        <v>0</v>
      </c>
    </row>
    <row r="11" spans="1:11" x14ac:dyDescent="0.25">
      <c r="A11" s="20" t="s">
        <v>69</v>
      </c>
      <c r="B11" s="1">
        <v>0</v>
      </c>
    </row>
    <row r="12" spans="1:11" x14ac:dyDescent="0.25">
      <c r="A12" s="2" t="s">
        <v>70</v>
      </c>
      <c r="B12" s="1">
        <v>0.1</v>
      </c>
    </row>
    <row r="16" spans="1:11" x14ac:dyDescent="0.25">
      <c r="A16" t="s">
        <v>78</v>
      </c>
      <c r="B16">
        <v>1</v>
      </c>
      <c r="C16">
        <v>2</v>
      </c>
      <c r="D16">
        <v>3</v>
      </c>
      <c r="E16">
        <v>4</v>
      </c>
      <c r="F16">
        <v>5</v>
      </c>
      <c r="G16">
        <v>6</v>
      </c>
      <c r="H16">
        <v>7</v>
      </c>
      <c r="I16">
        <v>8</v>
      </c>
      <c r="J16">
        <v>9</v>
      </c>
      <c r="K16">
        <v>10</v>
      </c>
    </row>
    <row r="17" spans="1:11" x14ac:dyDescent="0.25">
      <c r="A17" t="s">
        <v>13</v>
      </c>
      <c r="B17" s="9">
        <v>-5.7209175745386698E-2</v>
      </c>
      <c r="C17" s="9">
        <v>-3.3169865969658742E-2</v>
      </c>
      <c r="D17" s="9">
        <v>-3.4030520424841941E-2</v>
      </c>
      <c r="E17" s="9">
        <v>-5.8368805147996888E-2</v>
      </c>
      <c r="F17" s="9">
        <v>-7.6694421569159135E-2</v>
      </c>
      <c r="G17" s="9">
        <v>-4.5075975593976032E-2</v>
      </c>
      <c r="H17" s="9">
        <v>-4.6424654116936533E-2</v>
      </c>
      <c r="I17" s="9">
        <v>-7.856215679917801E-2</v>
      </c>
      <c r="J17" s="9">
        <v>-9.3464538224662719E-2</v>
      </c>
      <c r="K17" s="9">
        <v>-2.8164636680161271E-2</v>
      </c>
    </row>
    <row r="18" spans="1:11" x14ac:dyDescent="0.25">
      <c r="A18" t="s">
        <v>14</v>
      </c>
      <c r="B18" s="9">
        <v>-8.011114423589677E-3</v>
      </c>
      <c r="C18" s="9">
        <v>-7.6982751715539552E-3</v>
      </c>
      <c r="D18" s="9">
        <v>1.7042055698487605E-2</v>
      </c>
      <c r="E18" s="9">
        <v>1.6507083450577741E-2</v>
      </c>
      <c r="F18" s="9">
        <v>-1.2264667425645009E-2</v>
      </c>
      <c r="G18" s="9">
        <v>-1.1899734165774795E-2</v>
      </c>
      <c r="H18" s="9">
        <v>2.0939651975742827E-2</v>
      </c>
      <c r="I18" s="9">
        <v>2.0184477600418985E-2</v>
      </c>
      <c r="J18" s="9">
        <v>6.3189421073772479E-3</v>
      </c>
      <c r="K18" s="9">
        <v>-4.8650414436730979E-3</v>
      </c>
    </row>
    <row r="19" spans="1:11" x14ac:dyDescent="0.25">
      <c r="A19" t="s">
        <v>15</v>
      </c>
      <c r="B19" s="3">
        <f t="shared" ref="B19:K19" si="0">B17-$B$10</f>
        <v>-5.7209175745386698E-2</v>
      </c>
      <c r="C19" s="3">
        <f t="shared" si="0"/>
        <v>-3.3169865969658742E-2</v>
      </c>
      <c r="D19" s="3">
        <f t="shared" si="0"/>
        <v>-3.4030520424841941E-2</v>
      </c>
      <c r="E19" s="3">
        <f t="shared" si="0"/>
        <v>-5.8368805147996888E-2</v>
      </c>
      <c r="F19" s="3">
        <f t="shared" si="0"/>
        <v>-7.6694421569159135E-2</v>
      </c>
      <c r="G19" s="3">
        <f t="shared" si="0"/>
        <v>-4.5075975593976032E-2</v>
      </c>
      <c r="H19" s="3">
        <f t="shared" si="0"/>
        <v>-4.6424654116936533E-2</v>
      </c>
      <c r="I19" s="3">
        <f t="shared" si="0"/>
        <v>-7.856215679917801E-2</v>
      </c>
      <c r="J19" s="3">
        <f t="shared" si="0"/>
        <v>-9.3464538224662719E-2</v>
      </c>
      <c r="K19" s="3">
        <f t="shared" si="0"/>
        <v>-2.8164636680161271E-2</v>
      </c>
    </row>
    <row r="20" spans="1:11" x14ac:dyDescent="0.25">
      <c r="A20" t="s">
        <v>16</v>
      </c>
      <c r="B20" s="3">
        <f t="shared" ref="B20:K20" si="1">B18-$B$11</f>
        <v>-8.011114423589677E-3</v>
      </c>
      <c r="C20" s="3">
        <f t="shared" si="1"/>
        <v>-7.6982751715539552E-3</v>
      </c>
      <c r="D20" s="3">
        <f t="shared" si="1"/>
        <v>1.7042055698487605E-2</v>
      </c>
      <c r="E20" s="3">
        <f t="shared" si="1"/>
        <v>1.6507083450577741E-2</v>
      </c>
      <c r="F20" s="3">
        <f t="shared" si="1"/>
        <v>-1.2264667425645009E-2</v>
      </c>
      <c r="G20" s="3">
        <f t="shared" si="1"/>
        <v>-1.1899734165774795E-2</v>
      </c>
      <c r="H20" s="3">
        <f t="shared" si="1"/>
        <v>2.0939651975742827E-2</v>
      </c>
      <c r="I20" s="3">
        <f t="shared" si="1"/>
        <v>2.0184477600418985E-2</v>
      </c>
      <c r="J20" s="3">
        <f t="shared" si="1"/>
        <v>6.3189421073772479E-3</v>
      </c>
      <c r="K20" s="3">
        <f t="shared" si="1"/>
        <v>-4.8650414436730979E-3</v>
      </c>
    </row>
    <row r="21" spans="1:11" x14ac:dyDescent="0.25">
      <c r="A21" s="2" t="s">
        <v>17</v>
      </c>
      <c r="B21" s="3">
        <f>0-$B$12</f>
        <v>-0.1</v>
      </c>
      <c r="C21" s="3">
        <f t="shared" ref="C21:K21" si="2">0-$B$12</f>
        <v>-0.1</v>
      </c>
      <c r="D21" s="3">
        <f t="shared" si="2"/>
        <v>-0.1</v>
      </c>
      <c r="E21" s="3">
        <f t="shared" si="2"/>
        <v>-0.1</v>
      </c>
      <c r="F21" s="3">
        <f t="shared" si="2"/>
        <v>-0.1</v>
      </c>
      <c r="G21" s="3">
        <f t="shared" si="2"/>
        <v>-0.1</v>
      </c>
      <c r="H21" s="3">
        <f t="shared" si="2"/>
        <v>-0.1</v>
      </c>
      <c r="I21" s="3">
        <f t="shared" si="2"/>
        <v>-0.1</v>
      </c>
      <c r="J21" s="3">
        <f t="shared" si="2"/>
        <v>-0.1</v>
      </c>
      <c r="K21" s="3">
        <f t="shared" si="2"/>
        <v>-0.1</v>
      </c>
    </row>
    <row r="23" spans="1:11" x14ac:dyDescent="0.25">
      <c r="A23" t="s">
        <v>29</v>
      </c>
      <c r="B23" s="10">
        <f t="array" ref="B23:B25">MMULT(B4:D6,B19:B21)</f>
        <v>-5.6733388249570242E-2</v>
      </c>
      <c r="C23" s="10">
        <f t="array" ref="C23:C25">MMULT(B4:D6,C19:C21)</f>
        <v>-3.2719601740603267E-2</v>
      </c>
      <c r="D23" s="10">
        <f t="array" ref="D23:D25">MMULT(B4:D6,D19:D21)</f>
        <v>-3.4441647732968379E-2</v>
      </c>
      <c r="E23" s="10">
        <f t="array" ref="E23:E25">MMULT(B4:D6,E19:E21)</f>
        <v>-5.8746488534212479E-2</v>
      </c>
      <c r="F23" s="10">
        <f t="array" ref="F23:F25">MMULT(B4:D6,F19:F21)</f>
        <v>-7.6058592879766282E-2</v>
      </c>
      <c r="G23" s="10">
        <f t="array" ref="G23:G25">MMULT(B4:D6,G19:G21)</f>
        <v>-4.4472095849907134E-2</v>
      </c>
      <c r="H23" s="10">
        <f t="array" ref="H23:H25">MMULT(B4:D6,H19:H21)</f>
        <v>-4.6964027661853348E-2</v>
      </c>
      <c r="I23" s="10">
        <f t="array" ref="I23:I25">MMULT(B4:D6,I19:I21)</f>
        <v>-7.9055670227209968E-2</v>
      </c>
      <c r="J23" s="10">
        <f t="array" ref="J23:J25">MMULT(B4:D6,J19:J21)</f>
        <v>-9.3465931762693369E-2</v>
      </c>
      <c r="K23" s="10">
        <f t="array" ref="K23:K25">MMULT(B4:D6,K19:K21)</f>
        <v>-2.7816122916568931E-2</v>
      </c>
    </row>
    <row r="24" spans="1:11" x14ac:dyDescent="0.25">
      <c r="A24" t="s">
        <v>31</v>
      </c>
      <c r="B24" s="10">
        <v>-1.3605329426177447E-2</v>
      </c>
      <c r="C24" s="10">
        <v>-1.245453260880415E-2</v>
      </c>
      <c r="D24" s="10">
        <v>1.2224605599687381E-2</v>
      </c>
      <c r="E24" s="10">
        <v>1.0841529207248833E-2</v>
      </c>
      <c r="F24" s="10">
        <v>-1.8533054506947342E-2</v>
      </c>
      <c r="G24" s="10">
        <v>-1.7065912984306899E-2</v>
      </c>
      <c r="H24" s="10">
        <v>1.5685054530867971E-2</v>
      </c>
      <c r="I24" s="10">
        <v>1.3810061988857572E-2</v>
      </c>
      <c r="J24" s="10">
        <v>-5.5770871183886527E-4</v>
      </c>
      <c r="K24" s="10">
        <v>-9.4503159609666681E-3</v>
      </c>
    </row>
    <row r="25" spans="1:11" x14ac:dyDescent="0.25">
      <c r="A25" t="s">
        <v>33</v>
      </c>
      <c r="B25" s="10">
        <v>-9.9665868845373068E-2</v>
      </c>
      <c r="C25" s="10">
        <v>-9.966852927827638E-2</v>
      </c>
      <c r="D25" s="10">
        <v>-0.100562616822486</v>
      </c>
      <c r="E25" s="10">
        <v>-0.10055203900367798</v>
      </c>
      <c r="F25" s="10">
        <v>-9.9519207727363196E-2</v>
      </c>
      <c r="G25" s="10">
        <v>-9.9521025686502909E-2</v>
      </c>
      <c r="H25" s="10">
        <v>-0.10070787806762088</v>
      </c>
      <c r="I25" s="10">
        <v>-0.10069214869954354</v>
      </c>
      <c r="J25" s="10">
        <v>-0.10019659423169089</v>
      </c>
      <c r="K25" s="10">
        <v>-9.9769084498668087E-2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D19" sqref="D19"/>
    </sheetView>
  </sheetViews>
  <sheetFormatPr defaultRowHeight="16.5" x14ac:dyDescent="0.25"/>
  <sheetData>
    <row r="1" spans="1:13" x14ac:dyDescent="0.25">
      <c r="D1">
        <f>3.141592653/180</f>
        <v>1.7453292516666667E-2</v>
      </c>
      <c r="J1" t="s">
        <v>64</v>
      </c>
      <c r="K1">
        <f>E7</f>
        <v>0.99939170983819658</v>
      </c>
      <c r="L1">
        <f>-E6</f>
        <v>3.4874206896871603E-2</v>
      </c>
      <c r="M1">
        <v>0</v>
      </c>
    </row>
    <row r="2" spans="1:13" x14ac:dyDescent="0.25">
      <c r="D2" s="14" t="s">
        <v>57</v>
      </c>
      <c r="E2" s="3">
        <f>SIN(B5*$D$1)</f>
        <v>3.6126365113990346E-2</v>
      </c>
      <c r="K2">
        <f>E6</f>
        <v>-3.4874206896871603E-2</v>
      </c>
      <c r="L2">
        <f>E7</f>
        <v>0.99939170983819658</v>
      </c>
      <c r="M2">
        <v>0</v>
      </c>
    </row>
    <row r="3" spans="1:13" x14ac:dyDescent="0.25">
      <c r="D3" s="20" t="s">
        <v>58</v>
      </c>
      <c r="E3" s="3">
        <f>COS(B5*$D$1)</f>
        <v>0.99934722981736968</v>
      </c>
      <c r="K3">
        <v>0</v>
      </c>
      <c r="L3">
        <v>0</v>
      </c>
      <c r="M3">
        <v>1</v>
      </c>
    </row>
    <row r="4" spans="1:13" x14ac:dyDescent="0.25">
      <c r="D4" s="20" t="s">
        <v>59</v>
      </c>
      <c r="E4" s="3">
        <f>SIN(B6*$D$1)</f>
        <v>-3.5946587019967111E-4</v>
      </c>
    </row>
    <row r="5" spans="1:13" x14ac:dyDescent="0.25">
      <c r="A5" t="s">
        <v>54</v>
      </c>
      <c r="B5" s="1">
        <f>'求解相對定位參數(主程式)'!C14</f>
        <v>2.0703387553119637</v>
      </c>
      <c r="D5" s="20" t="s">
        <v>60</v>
      </c>
      <c r="E5" s="3">
        <f>COS(B6*$D$1)</f>
        <v>0.99999993539214205</v>
      </c>
      <c r="J5" t="s">
        <v>65</v>
      </c>
      <c r="K5">
        <f>E5</f>
        <v>0.99999993539214205</v>
      </c>
      <c r="L5">
        <v>0</v>
      </c>
      <c r="M5">
        <f>-E4</f>
        <v>3.5946587019967111E-4</v>
      </c>
    </row>
    <row r="6" spans="1:13" x14ac:dyDescent="0.25">
      <c r="A6" t="s">
        <v>55</v>
      </c>
      <c r="B6" s="1">
        <f>'求解相對定位參數(主程式)'!C15</f>
        <v>-2.0595877688857085E-2</v>
      </c>
      <c r="D6" s="20" t="s">
        <v>61</v>
      </c>
      <c r="E6" s="3">
        <f>SIN(B7*$D$1)</f>
        <v>-3.4874206896871603E-2</v>
      </c>
      <c r="K6">
        <v>0</v>
      </c>
      <c r="L6">
        <v>1</v>
      </c>
      <c r="M6">
        <v>0</v>
      </c>
    </row>
    <row r="7" spans="1:13" x14ac:dyDescent="0.25">
      <c r="A7" t="s">
        <v>56</v>
      </c>
      <c r="B7" s="1">
        <f>'求解相對定位參數(主程式)'!C16</f>
        <v>-1.9985501186592349</v>
      </c>
      <c r="D7" s="14" t="s">
        <v>62</v>
      </c>
      <c r="E7" s="3">
        <f>COS(B7*$D$1)</f>
        <v>0.99939170983819658</v>
      </c>
      <c r="K7">
        <f>E4</f>
        <v>-3.5946587019967111E-4</v>
      </c>
      <c r="L7">
        <v>0</v>
      </c>
      <c r="M7">
        <f>E5</f>
        <v>0.99999993539214205</v>
      </c>
    </row>
    <row r="9" spans="1:13" x14ac:dyDescent="0.25">
      <c r="D9" s="20" t="s">
        <v>63</v>
      </c>
      <c r="J9" t="s">
        <v>66</v>
      </c>
      <c r="K9">
        <v>1</v>
      </c>
      <c r="L9">
        <v>0</v>
      </c>
      <c r="M9">
        <v>0</v>
      </c>
    </row>
    <row r="10" spans="1:13" x14ac:dyDescent="0.25">
      <c r="D10" s="15">
        <f>K13</f>
        <v>0.99939164526963897</v>
      </c>
      <c r="E10" s="15">
        <f t="shared" ref="E10:F12" si="0">L13</f>
        <v>3.4874204643723795E-2</v>
      </c>
      <c r="F10" s="15">
        <f t="shared" si="0"/>
        <v>3.5946587019967111E-4</v>
      </c>
      <c r="K10">
        <v>0</v>
      </c>
      <c r="L10">
        <f>E3</f>
        <v>0.99934722981736968</v>
      </c>
      <c r="M10">
        <f>-E2</f>
        <v>-3.6126365113990346E-2</v>
      </c>
    </row>
    <row r="11" spans="1:13" x14ac:dyDescent="0.25">
      <c r="D11" s="15">
        <f>K14</f>
        <v>-3.4838463758568416E-2</v>
      </c>
      <c r="E11" s="15">
        <f t="shared" si="0"/>
        <v>0.99873978961250709</v>
      </c>
      <c r="F11" s="15">
        <f t="shared" si="0"/>
        <v>-3.6126362779943279E-2</v>
      </c>
      <c r="K11">
        <v>0</v>
      </c>
      <c r="L11">
        <f>E2</f>
        <v>3.6126365113990346E-2</v>
      </c>
      <c r="M11">
        <f>E3</f>
        <v>0.99934722981736968</v>
      </c>
    </row>
    <row r="12" spans="1:13" x14ac:dyDescent="0.25">
      <c r="D12" s="15">
        <f>K15</f>
        <v>-1.6188910361972448E-3</v>
      </c>
      <c r="E12" s="15">
        <f t="shared" si="0"/>
        <v>3.609186189756397E-2</v>
      </c>
      <c r="F12" s="15">
        <f t="shared" si="0"/>
        <v>0.99934716525168577</v>
      </c>
      <c r="J12" t="s">
        <v>67</v>
      </c>
    </row>
    <row r="13" spans="1:13" x14ac:dyDescent="0.25">
      <c r="K13">
        <f t="array" ref="K13:M15">MMULT(K9:M11,MMULT(K5:M7,K1:M3))</f>
        <v>0.99939164526963897</v>
      </c>
      <c r="L13">
        <v>3.4874204643723795E-2</v>
      </c>
      <c r="M13">
        <v>3.5946587019967111E-4</v>
      </c>
    </row>
    <row r="14" spans="1:13" x14ac:dyDescent="0.25">
      <c r="K14">
        <v>-3.4838463758568416E-2</v>
      </c>
      <c r="L14">
        <v>0.99873978961250709</v>
      </c>
      <c r="M14">
        <v>-3.6126362779943279E-2</v>
      </c>
    </row>
    <row r="15" spans="1:13" x14ac:dyDescent="0.25">
      <c r="K15">
        <v>-1.6188910361972448E-3</v>
      </c>
      <c r="L15">
        <v>3.609186189756397E-2</v>
      </c>
      <c r="M15">
        <v>0.99934716525168577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B16" sqref="B16"/>
    </sheetView>
  </sheetViews>
  <sheetFormatPr defaultRowHeight="16.5" x14ac:dyDescent="0.25"/>
  <cols>
    <col min="1" max="1" width="15.75" customWidth="1"/>
    <col min="2" max="7" width="12.625" customWidth="1"/>
    <col min="8" max="11" width="14" bestFit="1" customWidth="1"/>
  </cols>
  <sheetData>
    <row r="1" spans="1:11" x14ac:dyDescent="0.25">
      <c r="A1" t="s">
        <v>3</v>
      </c>
      <c r="B1">
        <f>$A14</f>
        <v>1</v>
      </c>
      <c r="C1">
        <f t="shared" ref="C1:K1" si="0">$A14</f>
        <v>1</v>
      </c>
      <c r="D1">
        <f t="shared" si="0"/>
        <v>1</v>
      </c>
      <c r="E1">
        <f t="shared" si="0"/>
        <v>1</v>
      </c>
      <c r="F1">
        <f t="shared" si="0"/>
        <v>1</v>
      </c>
      <c r="G1">
        <f t="shared" si="0"/>
        <v>1</v>
      </c>
      <c r="H1">
        <f t="shared" si="0"/>
        <v>1</v>
      </c>
      <c r="I1">
        <f t="shared" si="0"/>
        <v>1</v>
      </c>
      <c r="J1">
        <f t="shared" si="0"/>
        <v>1</v>
      </c>
      <c r="K1">
        <f t="shared" si="0"/>
        <v>1</v>
      </c>
    </row>
    <row r="2" spans="1:11" x14ac:dyDescent="0.25">
      <c r="A2" t="s">
        <v>4</v>
      </c>
      <c r="B2" s="7">
        <f t="shared" ref="B2:K3" si="1">$A15</f>
        <v>5.1817588109633099E-2</v>
      </c>
      <c r="C2" s="7">
        <f t="shared" si="1"/>
        <v>5.1817588109633099E-2</v>
      </c>
      <c r="D2" s="7">
        <f t="shared" si="1"/>
        <v>5.1817588109633099E-2</v>
      </c>
      <c r="E2" s="7">
        <f t="shared" si="1"/>
        <v>5.1817588109633099E-2</v>
      </c>
      <c r="F2" s="7">
        <f t="shared" si="1"/>
        <v>5.1817588109633099E-2</v>
      </c>
      <c r="G2" s="7">
        <f t="shared" si="1"/>
        <v>5.1817588109633099E-2</v>
      </c>
      <c r="H2" s="7">
        <f t="shared" si="1"/>
        <v>5.1817588109633099E-2</v>
      </c>
      <c r="I2" s="7">
        <f t="shared" si="1"/>
        <v>5.1817588109633099E-2</v>
      </c>
      <c r="J2" s="7">
        <f t="shared" si="1"/>
        <v>5.1817588109633099E-2</v>
      </c>
      <c r="K2" s="7">
        <f t="shared" si="1"/>
        <v>5.1817588109633099E-2</v>
      </c>
    </row>
    <row r="3" spans="1:11" x14ac:dyDescent="0.25">
      <c r="A3" t="s">
        <v>5</v>
      </c>
      <c r="B3" s="7">
        <f t="shared" si="1"/>
        <v>3.571775567944864E-2</v>
      </c>
      <c r="C3" s="7">
        <f t="shared" si="1"/>
        <v>3.571775567944864E-2</v>
      </c>
      <c r="D3" s="7">
        <f t="shared" si="1"/>
        <v>3.571775567944864E-2</v>
      </c>
      <c r="E3" s="7">
        <f t="shared" si="1"/>
        <v>3.571775567944864E-2</v>
      </c>
      <c r="F3" s="7">
        <f t="shared" si="1"/>
        <v>3.571775567944864E-2</v>
      </c>
      <c r="G3" s="7">
        <f t="shared" si="1"/>
        <v>3.571775567944864E-2</v>
      </c>
      <c r="H3" s="7">
        <f t="shared" si="1"/>
        <v>3.571775567944864E-2</v>
      </c>
      <c r="I3" s="7">
        <f t="shared" si="1"/>
        <v>3.571775567944864E-2</v>
      </c>
      <c r="J3" s="7">
        <f t="shared" si="1"/>
        <v>3.571775567944864E-2</v>
      </c>
      <c r="K3" s="7">
        <f t="shared" si="1"/>
        <v>3.571775567944864E-2</v>
      </c>
    </row>
    <row r="4" spans="1:11" x14ac:dyDescent="0.25">
      <c r="A4" t="s">
        <v>25</v>
      </c>
      <c r="B4" s="12">
        <f>L像投影線!B23</f>
        <v>4.2083852539853223E-2</v>
      </c>
      <c r="C4" s="12">
        <f>L像投影線!C23</f>
        <v>6.7958133672594387E-2</v>
      </c>
      <c r="D4" s="12">
        <f>L像投影線!D23</f>
        <v>6.6888808150811316E-2</v>
      </c>
      <c r="E4" s="12">
        <f>L像投影線!E23</f>
        <v>4.0921665275269727E-2</v>
      </c>
      <c r="F4" s="12">
        <f>L像投影線!F23</f>
        <v>5.5147356269886462E-2</v>
      </c>
      <c r="G4" s="12">
        <f>L像投影線!G23</f>
        <v>9.0047929201925322E-2</v>
      </c>
      <c r="H4" s="12">
        <f>L像投影線!H23</f>
        <v>8.8729040980112125E-2</v>
      </c>
      <c r="I4" s="12">
        <f>L像投影線!I23</f>
        <v>5.3659081675128173E-2</v>
      </c>
      <c r="J4" s="12">
        <f>L像投影線!J23</f>
        <v>1.7709804930979553E-2</v>
      </c>
      <c r="K4" s="12">
        <f>L像投影線!K23</f>
        <v>0.10410351994306401</v>
      </c>
    </row>
    <row r="5" spans="1:11" x14ac:dyDescent="0.25">
      <c r="A5" t="s">
        <v>26</v>
      </c>
      <c r="B5" s="12">
        <f>L像投影線!B24</f>
        <v>-8.9065456715815786E-3</v>
      </c>
      <c r="C5" s="12">
        <f>L像投影線!C24</f>
        <v>-7.66694501594013E-3</v>
      </c>
      <c r="D5" s="12">
        <f>L像投影線!D24</f>
        <v>1.7906799115616479E-2</v>
      </c>
      <c r="E5" s="12">
        <f>L像投影線!E24</f>
        <v>1.6429910189780877E-2</v>
      </c>
      <c r="F5" s="12">
        <f>L像投影線!F24</f>
        <v>-1.2512366837637906E-2</v>
      </c>
      <c r="G5" s="12">
        <f>L像投影線!G24</f>
        <v>-1.0892221315970278E-2</v>
      </c>
      <c r="H5" s="12">
        <f>L像投影線!H24</f>
        <v>2.3474426163068825E-2</v>
      </c>
      <c r="I5" s="12">
        <f>L像投影線!I24</f>
        <v>2.1427133805293153E-2</v>
      </c>
      <c r="J5" s="12">
        <f>L像投影線!J24</f>
        <v>5.3698288995234506E-3</v>
      </c>
      <c r="K5" s="12">
        <f>L像投影線!K24</f>
        <v>-3.0157873954761352E-3</v>
      </c>
    </row>
    <row r="6" spans="1:11" x14ac:dyDescent="0.25">
      <c r="A6" t="s">
        <v>27</v>
      </c>
      <c r="B6" s="12">
        <f>L像投影線!B25</f>
        <v>-0.1</v>
      </c>
      <c r="C6" s="12">
        <f>L像投影線!C25</f>
        <v>-0.1</v>
      </c>
      <c r="D6" s="12">
        <f>L像投影線!D25</f>
        <v>-0.1</v>
      </c>
      <c r="E6" s="12">
        <f>L像投影線!E25</f>
        <v>-0.1</v>
      </c>
      <c r="F6" s="12">
        <f>L像投影線!F25</f>
        <v>-0.1</v>
      </c>
      <c r="G6" s="12">
        <f>L像投影線!G25</f>
        <v>-0.1</v>
      </c>
      <c r="H6" s="12">
        <f>L像投影線!H25</f>
        <v>-0.1</v>
      </c>
      <c r="I6" s="12">
        <f>L像投影線!I25</f>
        <v>-0.1</v>
      </c>
      <c r="J6" s="12">
        <f>L像投影線!J25</f>
        <v>-0.1</v>
      </c>
      <c r="K6" s="12">
        <f>L像投影線!K25</f>
        <v>-0.1</v>
      </c>
    </row>
    <row r="7" spans="1:11" x14ac:dyDescent="0.25">
      <c r="A7" t="s">
        <v>29</v>
      </c>
      <c r="B7" s="7">
        <f>R像投影線!B23</f>
        <v>-5.6733388249570242E-2</v>
      </c>
      <c r="C7" s="7">
        <f>R像投影線!C23</f>
        <v>-3.2719601740603267E-2</v>
      </c>
      <c r="D7" s="7">
        <f>R像投影線!D23</f>
        <v>-3.4441647732968379E-2</v>
      </c>
      <c r="E7" s="7">
        <f>R像投影線!E23</f>
        <v>-5.8746488534212479E-2</v>
      </c>
      <c r="F7" s="7">
        <f>R像投影線!F23</f>
        <v>-7.6058592879766282E-2</v>
      </c>
      <c r="G7" s="7">
        <f>R像投影線!G23</f>
        <v>-4.4472095849907134E-2</v>
      </c>
      <c r="H7" s="7">
        <f>R像投影線!H23</f>
        <v>-4.6964027661853348E-2</v>
      </c>
      <c r="I7" s="7">
        <f>R像投影線!I23</f>
        <v>-7.9055670227209968E-2</v>
      </c>
      <c r="J7" s="7">
        <f>R像投影線!J23</f>
        <v>-9.3465931762693369E-2</v>
      </c>
      <c r="K7" s="7">
        <f>R像投影線!K23</f>
        <v>-2.7816122916568931E-2</v>
      </c>
    </row>
    <row r="8" spans="1:11" x14ac:dyDescent="0.25">
      <c r="A8" t="s">
        <v>31</v>
      </c>
      <c r="B8" s="7">
        <f>R像投影線!B24</f>
        <v>-1.3605329426177447E-2</v>
      </c>
      <c r="C8" s="7">
        <f>R像投影線!C24</f>
        <v>-1.245453260880415E-2</v>
      </c>
      <c r="D8" s="7">
        <f>R像投影線!D24</f>
        <v>1.2224605599687381E-2</v>
      </c>
      <c r="E8" s="7">
        <f>R像投影線!E24</f>
        <v>1.0841529207248833E-2</v>
      </c>
      <c r="F8" s="7">
        <f>R像投影線!F24</f>
        <v>-1.8533054506947342E-2</v>
      </c>
      <c r="G8" s="7">
        <f>R像投影線!G24</f>
        <v>-1.7065912984306899E-2</v>
      </c>
      <c r="H8" s="7">
        <f>R像投影線!H24</f>
        <v>1.5685054530867971E-2</v>
      </c>
      <c r="I8" s="7">
        <f>R像投影線!I24</f>
        <v>1.3810061988857572E-2</v>
      </c>
      <c r="J8" s="7">
        <f>R像投影線!J24</f>
        <v>-5.5770871183886527E-4</v>
      </c>
      <c r="K8" s="7">
        <f>R像投影線!K24</f>
        <v>-9.4503159609666681E-3</v>
      </c>
    </row>
    <row r="9" spans="1:11" x14ac:dyDescent="0.25">
      <c r="A9" t="s">
        <v>33</v>
      </c>
      <c r="B9" s="7">
        <f>R像投影線!B25</f>
        <v>-9.9665868845373068E-2</v>
      </c>
      <c r="C9" s="7">
        <f>R像投影線!C25</f>
        <v>-9.966852927827638E-2</v>
      </c>
      <c r="D9" s="7">
        <f>R像投影線!D25</f>
        <v>-0.100562616822486</v>
      </c>
      <c r="E9" s="7">
        <f>R像投影線!E25</f>
        <v>-0.10055203900367798</v>
      </c>
      <c r="F9" s="7">
        <f>R像投影線!F25</f>
        <v>-9.9519207727363196E-2</v>
      </c>
      <c r="G9" s="7">
        <f>R像投影線!G25</f>
        <v>-9.9521025686502909E-2</v>
      </c>
      <c r="H9" s="7">
        <f>R像投影線!H25</f>
        <v>-0.10070787806762088</v>
      </c>
      <c r="I9" s="7">
        <f>R像投影線!I25</f>
        <v>-0.10069214869954354</v>
      </c>
      <c r="J9" s="7">
        <f>R像投影線!J25</f>
        <v>-0.10019659423169089</v>
      </c>
      <c r="K9" s="7">
        <f>R像投影線!K25</f>
        <v>-9.9769084498668087E-2</v>
      </c>
    </row>
    <row r="11" spans="1:11" x14ac:dyDescent="0.25">
      <c r="A11" t="s">
        <v>6</v>
      </c>
      <c r="B11">
        <f>B1*B5*B9+B2*B6*B7+B3*B4*B8-B3*B5*B7-B2*B4*B9-B1*B6*B8</f>
        <v>-3.4710195374832928E-8</v>
      </c>
      <c r="C11">
        <f t="shared" ref="C11:K11" si="2">C1*C5*C9+C2*C6*C7+C3*C4*C8-C3*C5*C7-C2*C4*C9-C1*C6*C8</f>
        <v>2.9194697025126601E-8</v>
      </c>
      <c r="D11">
        <f t="shared" si="2"/>
        <v>-3.9412768053749894E-8</v>
      </c>
      <c r="E11">
        <f t="shared" si="2"/>
        <v>3.9928206465754054E-8</v>
      </c>
      <c r="F11">
        <f t="shared" si="2"/>
        <v>-7.7865878641376549E-8</v>
      </c>
      <c r="G11">
        <f t="shared" si="2"/>
        <v>3.8194875292933694E-8</v>
      </c>
      <c r="H11">
        <f t="shared" si="2"/>
        <v>-8.4534248593519726E-8</v>
      </c>
      <c r="I11">
        <f t="shared" si="2"/>
        <v>5.4122222924038801E-8</v>
      </c>
      <c r="J11">
        <f t="shared" si="2"/>
        <v>3.0644880652057327E-8</v>
      </c>
      <c r="K11">
        <f t="shared" si="2"/>
        <v>4.507388404531576E-8</v>
      </c>
    </row>
    <row r="12" spans="1:11" x14ac:dyDescent="0.25">
      <c r="A12" t="s">
        <v>18</v>
      </c>
      <c r="B12" s="10">
        <f>SQRT(SUMSQ(B11:K11)/10)</f>
        <v>5.076683705179462E-8</v>
      </c>
    </row>
    <row r="14" spans="1:11" x14ac:dyDescent="0.25">
      <c r="A14" s="5">
        <v>1</v>
      </c>
      <c r="B14" s="6" t="s">
        <v>19</v>
      </c>
      <c r="C14" s="13">
        <v>2.0703387553119637</v>
      </c>
      <c r="D14" s="14" t="s">
        <v>22</v>
      </c>
    </row>
    <row r="15" spans="1:11" x14ac:dyDescent="0.25">
      <c r="A15" s="13">
        <v>5.1817588109633099E-2</v>
      </c>
      <c r="B15" s="6" t="s">
        <v>20</v>
      </c>
      <c r="C15" s="13">
        <v>-2.0595877688857085E-2</v>
      </c>
      <c r="D15" s="14" t="s">
        <v>23</v>
      </c>
    </row>
    <row r="16" spans="1:11" x14ac:dyDescent="0.25">
      <c r="A16" s="13">
        <v>3.571775567944864E-2</v>
      </c>
      <c r="B16" s="6" t="s">
        <v>21</v>
      </c>
      <c r="C16" s="13">
        <v>-1.9985501186592349</v>
      </c>
      <c r="D16" s="14" t="s">
        <v>24</v>
      </c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1" sqref="M1"/>
    </sheetView>
  </sheetViews>
  <sheetFormatPr defaultRowHeight="16.5" x14ac:dyDescent="0.25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左右像投影線方程式 (最小二乘法)</vt:lpstr>
      <vt:lpstr>左右像投影線方程式 (規劃求解)</vt:lpstr>
      <vt:lpstr>說明2</vt:lpstr>
      <vt:lpstr>L像投影線</vt:lpstr>
      <vt:lpstr>R像投影線</vt:lpstr>
      <vt:lpstr>R像旋轉矩陣</vt:lpstr>
      <vt:lpstr>求解相對定位參數(主程式)</vt:lpstr>
      <vt:lpstr>說明1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2015-05-13T12:50:30Z</dcterms:created>
  <dcterms:modified xsi:type="dcterms:W3CDTF">2015-09-12T16:37:11Z</dcterms:modified>
</cp:coreProperties>
</file>